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 tabRatio="845"/>
  </bookViews>
  <sheets>
    <sheet name="PLANILHA" sheetId="9" r:id="rId1"/>
    <sheet name="MEMÓRIA DE CÁLCULO" sheetId="18" r:id="rId2"/>
    <sheet name="PLANILHA RESUMO" sheetId="14" r:id="rId3"/>
    <sheet name="CRONOGRAMA" sheetId="16" r:id="rId4"/>
    <sheet name="COMPOSIÇÃO" sheetId="17" r:id="rId5"/>
    <sheet name="PREÇOS" sheetId="19" r:id="rId6"/>
    <sheet name="PRINTS" sheetId="20" r:id="rId7"/>
  </sheets>
  <externalReferences>
    <externalReference r:id="rId8"/>
    <externalReference r:id="rId9"/>
    <externalReference r:id="rId10"/>
    <externalReference r:id="rId11"/>
  </externalReferences>
  <definedNames>
    <definedName name="\0" localSheetId="3">#REF!</definedName>
    <definedName name="\0">#REF!</definedName>
    <definedName name="_xlnm._FilterDatabase" localSheetId="5" hidden="1">PREÇOS!$A$4:$H$6</definedName>
    <definedName name="A" localSheetId="3">#REF!</definedName>
    <definedName name="A">#REF!</definedName>
    <definedName name="aaaa" localSheetId="3">#REF!</definedName>
    <definedName name="aaaa">#REF!</definedName>
    <definedName name="AB" localSheetId="3">#REF!</definedName>
    <definedName name="AB">#REF!</definedName>
    <definedName name="ABER" localSheetId="3">#REF!</definedName>
    <definedName name="ABER">#REF!</definedName>
    <definedName name="_xlnm.Print_Area" localSheetId="4">COMPOSIÇÃO!$A$1:$G$234</definedName>
    <definedName name="_xlnm.Print_Area" localSheetId="3">CRONOGRAMA!$A$1:$F$44</definedName>
    <definedName name="_xlnm.Print_Area" localSheetId="0">PLANILHA!$A$1:$H$202</definedName>
    <definedName name="_xlnm.Print_Area">[1]Plan1!$A$1:$F$322</definedName>
    <definedName name="_xlnm.Database" localSheetId="3">#REF!</definedName>
    <definedName name="_xlnm.Database">#REF!</definedName>
    <definedName name="D" localSheetId="3">#REF!</definedName>
    <definedName name="D">#REF!</definedName>
    <definedName name="FDSAFDSF" localSheetId="3">#REF!</definedName>
    <definedName name="FDSAFDSF">#REF!</definedName>
    <definedName name="nommmm" localSheetId="3">#REF!</definedName>
    <definedName name="nommmm">#REF!</definedName>
    <definedName name="ORÇAMENTO.BancoRef" hidden="1">PLANILHA!$H$9</definedName>
    <definedName name="ORÇAMENTO.CustoUnitario" hidden="1">ROUND(PLANILHA!$I1,15-13*PLANILHA!$T$9)</definedName>
    <definedName name="ORÇAMENTO.PrecoUnitarioLicitado" hidden="1">PLANILHA!$Z1</definedName>
    <definedName name="OUTRO" localSheetId="3">#REF!</definedName>
    <definedName name="OUTRO">#REF!</definedName>
    <definedName name="Print_Area_MI" localSheetId="3">[2]HIDRAULICA!#REF!</definedName>
    <definedName name="Print_Area_MI">[2]HIDRAULICA!#REF!</definedName>
    <definedName name="REFERENCIA.Descricao" hidden="1">IF(ISNUMBER(PLANILHA!$T1),OFFSET(INDIRECT(ORÇAMENTO.BancoRef),PLANILHA!$T1-1,3,1),PLANILHA!$T1)</definedName>
    <definedName name="REFERENCIA.Unidade" hidden="1">IF(ISNUMBER(PLANILHA!$AE1),OFFSET(INDIRECT(ORÇAMENTO.BancoRef),PLANILHA!$AE1-1,4,1),"-")</definedName>
    <definedName name="SomaAgrup" hidden="1">SUMIF(OFFSET(PLANILHA!$D1,1,0,PLANILHA!$E1),"S",OFFSET(PLANILHA!A1,1,0,PLANILHA!$E1))</definedName>
    <definedName name="TIPOORCAMENTO" hidden="1">IF(VALUE([3]MENU!$O$3)=2,"Licitado","Proposto")</definedName>
    <definedName name="_xlnm.Print_Titles" localSheetId="4">COMPOSIÇÃO!$1:$6</definedName>
    <definedName name="_xlnm.Print_Titles" localSheetId="1">'MEMÓRIA DE CÁLCULO'!$1:$6</definedName>
    <definedName name="_xlnm.Print_Titles" localSheetId="0">PLANILHA!$1:$9</definedName>
    <definedName name="_xlnm.Print_Titles">[1]Plan1!$A$1:$IV$8</definedName>
    <definedName name="VTOTAL1" localSheetId="3" hidden="1">ROUND(PLANILHA!#REF!*PLANILHA!$K1,15-13*PLANILHA!#REF!)</definedName>
    <definedName name="VTOTAL1" hidden="1">ROUND(PLANILHA!#REF!*PLANILHA!$K1,15-13*PLANILHA!#REF!)</definedName>
  </definedNames>
  <calcPr calcId="144525"/>
</workbook>
</file>

<file path=xl/calcChain.xml><?xml version="1.0" encoding="utf-8"?>
<calcChain xmlns="http://schemas.openxmlformats.org/spreadsheetml/2006/main">
  <c r="C11" i="16"/>
  <c r="C13"/>
  <c r="C15"/>
  <c r="C17"/>
  <c r="C19"/>
  <c r="C21"/>
  <c r="C23"/>
  <c r="C25"/>
  <c r="C27"/>
  <c r="C29"/>
  <c r="C31"/>
  <c r="C33"/>
  <c r="C35"/>
  <c r="C37"/>
  <c r="A11"/>
  <c r="A13"/>
  <c r="A15"/>
  <c r="A17"/>
  <c r="A19"/>
  <c r="A21"/>
  <c r="A23"/>
  <c r="A25"/>
  <c r="A27"/>
  <c r="A29"/>
  <c r="A31"/>
  <c r="A33"/>
  <c r="A35"/>
  <c r="A37"/>
  <c r="B11"/>
  <c r="B13"/>
  <c r="B15"/>
  <c r="B17"/>
  <c r="B19"/>
  <c r="B21"/>
  <c r="B23"/>
  <c r="B25"/>
  <c r="B27"/>
  <c r="B29"/>
  <c r="B31"/>
  <c r="B33"/>
  <c r="B35"/>
  <c r="B37"/>
  <c r="G182" i="17"/>
  <c r="G181"/>
  <c r="G180"/>
  <c r="G179"/>
  <c r="G183" s="1"/>
  <c r="G175"/>
  <c r="G174"/>
  <c r="G173"/>
  <c r="G172"/>
  <c r="G171"/>
  <c r="G170"/>
  <c r="G176" s="1"/>
  <c r="G122"/>
  <c r="G121"/>
  <c r="G120"/>
  <c r="G119"/>
  <c r="G118"/>
  <c r="G117"/>
  <c r="G116"/>
  <c r="G115"/>
  <c r="G123" s="1"/>
  <c r="G94"/>
  <c r="G93"/>
  <c r="G92"/>
  <c r="G91"/>
  <c r="G95" s="1"/>
  <c r="G87"/>
  <c r="G86"/>
  <c r="G85"/>
  <c r="G88" s="1"/>
  <c r="G61"/>
  <c r="G60"/>
  <c r="G59"/>
  <c r="G58"/>
  <c r="G54"/>
  <c r="G53"/>
  <c r="G52"/>
  <c r="G51"/>
  <c r="G62" l="1"/>
  <c r="G55"/>
  <c r="E570" i="18"/>
  <c r="E562"/>
  <c r="F478"/>
  <c r="E460"/>
  <c r="E448"/>
  <c r="E440"/>
  <c r="E439"/>
  <c r="E438"/>
  <c r="E413"/>
  <c r="E384"/>
  <c r="E383"/>
  <c r="E382"/>
  <c r="E377"/>
  <c r="E145" i="9"/>
  <c r="E144"/>
  <c r="E143"/>
  <c r="E124"/>
  <c r="E361" i="18"/>
  <c r="E353"/>
  <c r="E342"/>
  <c r="E333"/>
  <c r="E322"/>
  <c r="E303"/>
  <c r="E284"/>
  <c r="E276"/>
  <c r="E267"/>
  <c r="E252"/>
  <c r="E72"/>
  <c r="E89"/>
  <c r="E78"/>
  <c r="E45"/>
  <c r="E46" s="1"/>
  <c r="E38"/>
  <c r="E442" l="1"/>
  <c r="E386"/>
  <c r="G105" i="17" l="1"/>
  <c r="G106"/>
  <c r="G107"/>
  <c r="G108"/>
  <c r="G109"/>
  <c r="G110"/>
  <c r="G111"/>
  <c r="G104" l="1"/>
  <c r="G66"/>
  <c r="G65"/>
  <c r="G67" l="1"/>
  <c r="G112"/>
  <c r="G37"/>
  <c r="G36"/>
  <c r="G35"/>
  <c r="G34"/>
  <c r="G33"/>
  <c r="G38" l="1"/>
  <c r="B38" i="14"/>
  <c r="B38" i="16" s="1"/>
  <c r="A38" i="14"/>
  <c r="A38" i="16" s="1"/>
  <c r="B36" i="14"/>
  <c r="B36" i="16" s="1"/>
  <c r="A36" i="14"/>
  <c r="A36" i="16" s="1"/>
  <c r="B34" i="14"/>
  <c r="B34" i="16" s="1"/>
  <c r="A34" i="14"/>
  <c r="A34" i="16" s="1"/>
  <c r="B18" i="14"/>
  <c r="B18" i="16" s="1"/>
  <c r="A18" i="14"/>
  <c r="A18" i="16" s="1"/>
  <c r="E468" i="18" l="1"/>
  <c r="E430"/>
  <c r="E433" s="1"/>
  <c r="E260" l="1"/>
  <c r="F122" l="1"/>
  <c r="F125" s="1"/>
  <c r="H121" s="1"/>
  <c r="E117"/>
  <c r="G148" i="17" l="1"/>
  <c r="G147"/>
  <c r="G146"/>
  <c r="G145"/>
  <c r="G144"/>
  <c r="E125" i="9"/>
  <c r="G149" i="17" l="1"/>
  <c r="G42"/>
  <c r="G41"/>
  <c r="G43" l="1"/>
  <c r="G187" l="1"/>
  <c r="G188"/>
  <c r="G190"/>
  <c r="G192"/>
  <c r="G191"/>
  <c r="G189"/>
  <c r="G186"/>
  <c r="G193" l="1"/>
  <c r="E522" i="18"/>
  <c r="E417" l="1"/>
  <c r="E425" s="1"/>
  <c r="G21" i="17"/>
  <c r="G20"/>
  <c r="G19"/>
  <c r="G18"/>
  <c r="G17"/>
  <c r="G29"/>
  <c r="G28"/>
  <c r="G27"/>
  <c r="G26"/>
  <c r="G25"/>
  <c r="E13" i="19"/>
  <c r="E10"/>
  <c r="F24" i="18"/>
  <c r="G20"/>
  <c r="E112"/>
  <c r="G22" i="17" l="1"/>
  <c r="G30"/>
  <c r="E13" l="1"/>
  <c r="G13" s="1"/>
  <c r="E11"/>
  <c r="G11" s="1"/>
  <c r="E9"/>
  <c r="G9" s="1"/>
  <c r="G12"/>
  <c r="G10"/>
  <c r="G14" l="1"/>
  <c r="F474" i="18"/>
  <c r="F475"/>
  <c r="F476"/>
  <c r="F477"/>
  <c r="F479" l="1"/>
  <c r="G166" i="17"/>
  <c r="G165"/>
  <c r="G164"/>
  <c r="G163"/>
  <c r="G162"/>
  <c r="G161"/>
  <c r="G157"/>
  <c r="G156"/>
  <c r="G155"/>
  <c r="G154"/>
  <c r="G153"/>
  <c r="G152"/>
  <c r="G140"/>
  <c r="G139"/>
  <c r="G138"/>
  <c r="G137"/>
  <c r="G136"/>
  <c r="G135"/>
  <c r="G131"/>
  <c r="G130"/>
  <c r="G129"/>
  <c r="G128"/>
  <c r="G127"/>
  <c r="G126"/>
  <c r="G167" l="1"/>
  <c r="G158"/>
  <c r="G141"/>
  <c r="G132"/>
  <c r="G81" l="1"/>
  <c r="G80"/>
  <c r="G79"/>
  <c r="G78"/>
  <c r="G100"/>
  <c r="G99"/>
  <c r="G98"/>
  <c r="G82" l="1"/>
  <c r="G101"/>
  <c r="G71"/>
  <c r="G72"/>
  <c r="G73"/>
  <c r="G74"/>
  <c r="G70"/>
  <c r="G75" l="1"/>
  <c r="G47" l="1"/>
  <c r="G46"/>
  <c r="G48" l="1"/>
  <c r="E240" i="18" l="1"/>
  <c r="E190"/>
  <c r="E199" l="1"/>
  <c r="E136"/>
  <c r="F12" l="1"/>
  <c r="A5" i="17" l="1"/>
  <c r="B14" i="14" l="1"/>
  <c r="B14" i="16" s="1"/>
  <c r="A14" i="14"/>
  <c r="A14" i="16" s="1"/>
  <c r="B30" i="14"/>
  <c r="B30" i="16" s="1"/>
  <c r="A30" i="14"/>
  <c r="A30" i="16" s="1"/>
  <c r="H24" l="1"/>
  <c r="H22"/>
  <c r="H16"/>
  <c r="B28" i="14"/>
  <c r="B28" i="16" s="1"/>
  <c r="A28" i="14"/>
  <c r="A28" i="16" s="1"/>
  <c r="B26" i="14"/>
  <c r="B26" i="16" s="1"/>
  <c r="A26" i="14"/>
  <c r="A26" i="16" s="1"/>
  <c r="B16" i="14"/>
  <c r="B16" i="16" s="1"/>
  <c r="A16" i="14"/>
  <c r="A16" i="16" s="1"/>
  <c r="A32" i="14" l="1"/>
  <c r="A32" i="16" s="1"/>
  <c r="A24" i="14"/>
  <c r="A24" i="16" s="1"/>
  <c r="A22" i="14"/>
  <c r="A22" i="16" s="1"/>
  <c r="A20" i="14"/>
  <c r="A20" i="16" s="1"/>
  <c r="A12" i="14"/>
  <c r="A12" i="16" s="1"/>
  <c r="B32" i="14"/>
  <c r="B32" i="16" s="1"/>
  <c r="B24" i="14"/>
  <c r="B24" i="16" s="1"/>
  <c r="B22" i="14"/>
  <c r="B22" i="16" s="1"/>
  <c r="B20" i="14"/>
  <c r="B20" i="16" s="1"/>
  <c r="B12" i="14"/>
  <c r="B12" i="16" s="1"/>
  <c r="B10" i="14"/>
  <c r="B10" i="16" s="1"/>
  <c r="A2" i="14" l="1"/>
  <c r="A4"/>
  <c r="A4" i="20" l="1"/>
  <c r="A4" i="19"/>
  <c r="A4" i="16"/>
  <c r="A4" i="17"/>
  <c r="A5" i="16"/>
  <c r="A5" i="14"/>
  <c r="A10"/>
  <c r="A10" i="16" s="1"/>
  <c r="H32" l="1"/>
  <c r="H30"/>
  <c r="H28"/>
  <c r="H26"/>
  <c r="H20"/>
  <c r="H14"/>
  <c r="H12"/>
  <c r="H10"/>
  <c r="G7" i="9" l="1"/>
  <c r="G192" l="1"/>
  <c r="H192" s="1"/>
  <c r="G165"/>
  <c r="H165" s="1"/>
  <c r="G181"/>
  <c r="H181" s="1"/>
  <c r="G167"/>
  <c r="H167" s="1"/>
  <c r="G180"/>
  <c r="H180" s="1"/>
  <c r="G179"/>
  <c r="H179" s="1"/>
  <c r="G166"/>
  <c r="H166" s="1"/>
  <c r="G158"/>
  <c r="H158" s="1"/>
  <c r="G148"/>
  <c r="H148" s="1"/>
  <c r="G130"/>
  <c r="H130" s="1"/>
  <c r="G116"/>
  <c r="H116" s="1"/>
  <c r="G117"/>
  <c r="H117" s="1"/>
  <c r="G122"/>
  <c r="H122" s="1"/>
  <c r="G112"/>
  <c r="H112" s="1"/>
  <c r="G104"/>
  <c r="H104" s="1"/>
  <c r="G98"/>
  <c r="H98" s="1"/>
  <c r="G90"/>
  <c r="H90" s="1"/>
  <c r="G111"/>
  <c r="H111" s="1"/>
  <c r="G103"/>
  <c r="H103" s="1"/>
  <c r="G97"/>
  <c r="H97" s="1"/>
  <c r="G108"/>
  <c r="H108" s="1"/>
  <c r="G100"/>
  <c r="H100" s="1"/>
  <c r="G95"/>
  <c r="H95" s="1"/>
  <c r="G115"/>
  <c r="H115" s="1"/>
  <c r="G107"/>
  <c r="H107" s="1"/>
  <c r="G99"/>
  <c r="H99" s="1"/>
  <c r="G94"/>
  <c r="H94" s="1"/>
  <c r="G28"/>
  <c r="H28" s="1"/>
  <c r="G84"/>
  <c r="H84" s="1"/>
  <c r="G31"/>
  <c r="H31" s="1"/>
  <c r="G29"/>
  <c r="H29" s="1"/>
  <c r="G27"/>
  <c r="H27" s="1"/>
  <c r="G25"/>
  <c r="H25" s="1"/>
  <c r="G24"/>
  <c r="H24" s="1"/>
  <c r="G85"/>
  <c r="H85" s="1"/>
  <c r="G68"/>
  <c r="H68" s="1"/>
  <c r="G30"/>
  <c r="H30" s="1"/>
  <c r="G26"/>
  <c r="H26" s="1"/>
  <c r="G120"/>
  <c r="H120" s="1"/>
  <c r="G121"/>
  <c r="H121" s="1"/>
  <c r="G19"/>
  <c r="H19" s="1"/>
  <c r="G21"/>
  <c r="H21" s="1"/>
  <c r="G174"/>
  <c r="H174" s="1"/>
  <c r="G73"/>
  <c r="H73" s="1"/>
  <c r="G184"/>
  <c r="H184" s="1"/>
  <c r="G67"/>
  <c r="H67" s="1"/>
  <c r="G72"/>
  <c r="H72" s="1"/>
  <c r="G20"/>
  <c r="H20" s="1"/>
  <c r="G151"/>
  <c r="H151" s="1"/>
  <c r="G160"/>
  <c r="H160" s="1"/>
  <c r="G157"/>
  <c r="H157" s="1"/>
  <c r="G150"/>
  <c r="H150" s="1"/>
  <c r="G155"/>
  <c r="H155" s="1"/>
  <c r="G138"/>
  <c r="H138" s="1"/>
  <c r="G140"/>
  <c r="H140" s="1"/>
  <c r="G139"/>
  <c r="H139" s="1"/>
  <c r="G135"/>
  <c r="H135" s="1"/>
  <c r="G133"/>
  <c r="H133" s="1"/>
  <c r="G134"/>
  <c r="H134" s="1"/>
  <c r="G132"/>
  <c r="H132" s="1"/>
  <c r="G125"/>
  <c r="H125" s="1"/>
  <c r="G131"/>
  <c r="H131" s="1"/>
  <c r="G128"/>
  <c r="H128" s="1"/>
  <c r="G129"/>
  <c r="H129" s="1"/>
  <c r="G127"/>
  <c r="H127" s="1"/>
  <c r="G196"/>
  <c r="H196" s="1"/>
  <c r="G163"/>
  <c r="H163" s="1"/>
  <c r="G161"/>
  <c r="H161" s="1"/>
  <c r="G159"/>
  <c r="H159" s="1"/>
  <c r="G154"/>
  <c r="H154" s="1"/>
  <c r="G152"/>
  <c r="H152" s="1"/>
  <c r="G147"/>
  <c r="H147" s="1"/>
  <c r="G146"/>
  <c r="H146" s="1"/>
  <c r="G144"/>
  <c r="H144" s="1"/>
  <c r="G142"/>
  <c r="H142" s="1"/>
  <c r="G137"/>
  <c r="H137" s="1"/>
  <c r="G136"/>
  <c r="H136" s="1"/>
  <c r="G124"/>
  <c r="H124" s="1"/>
  <c r="G162"/>
  <c r="H162" s="1"/>
  <c r="G156"/>
  <c r="H156" s="1"/>
  <c r="G153"/>
  <c r="H153" s="1"/>
  <c r="G149"/>
  <c r="H149" s="1"/>
  <c r="G145"/>
  <c r="H145" s="1"/>
  <c r="G143"/>
  <c r="H143" s="1"/>
  <c r="G141"/>
  <c r="H141" s="1"/>
  <c r="G126"/>
  <c r="H126" s="1"/>
  <c r="G38"/>
  <c r="H38" s="1"/>
  <c r="G102"/>
  <c r="H102" s="1"/>
  <c r="G101"/>
  <c r="H101" s="1"/>
  <c r="G89"/>
  <c r="H89" s="1"/>
  <c r="G198"/>
  <c r="H198" s="1"/>
  <c r="G199"/>
  <c r="H199" s="1"/>
  <c r="G200"/>
  <c r="H200" s="1"/>
  <c r="G173"/>
  <c r="H173" s="1"/>
  <c r="G195"/>
  <c r="H195" s="1"/>
  <c r="G191"/>
  <c r="H191" s="1"/>
  <c r="G197"/>
  <c r="H197" s="1"/>
  <c r="G190"/>
  <c r="H190" s="1"/>
  <c r="G63"/>
  <c r="H63" s="1"/>
  <c r="G194"/>
  <c r="H194" s="1"/>
  <c r="G32"/>
  <c r="H32" s="1"/>
  <c r="G182"/>
  <c r="H182" s="1"/>
  <c r="G185"/>
  <c r="H185" s="1"/>
  <c r="G183"/>
  <c r="H183" s="1"/>
  <c r="G178"/>
  <c r="H178" s="1"/>
  <c r="H177" s="1"/>
  <c r="G45"/>
  <c r="H45" s="1"/>
  <c r="G15"/>
  <c r="H15" s="1"/>
  <c r="G36"/>
  <c r="H36" s="1"/>
  <c r="G43"/>
  <c r="H43" s="1"/>
  <c r="G44"/>
  <c r="H44" s="1"/>
  <c r="G42"/>
  <c r="H42" s="1"/>
  <c r="G48"/>
  <c r="H48" s="1"/>
  <c r="G47"/>
  <c r="H47" s="1"/>
  <c r="G37"/>
  <c r="H37" s="1"/>
  <c r="G189"/>
  <c r="H189" s="1"/>
  <c r="G171"/>
  <c r="H171" s="1"/>
  <c r="G168"/>
  <c r="H168" s="1"/>
  <c r="G172"/>
  <c r="H172" s="1"/>
  <c r="G188"/>
  <c r="H188" s="1"/>
  <c r="G187"/>
  <c r="H187" s="1"/>
  <c r="H186" s="1"/>
  <c r="G169"/>
  <c r="H169" s="1"/>
  <c r="G170"/>
  <c r="H170" s="1"/>
  <c r="G119"/>
  <c r="H119" s="1"/>
  <c r="G79"/>
  <c r="H79" s="1"/>
  <c r="G92"/>
  <c r="H92" s="1"/>
  <c r="G96"/>
  <c r="H96" s="1"/>
  <c r="G118"/>
  <c r="H118" s="1"/>
  <c r="G78"/>
  <c r="H78" s="1"/>
  <c r="G83"/>
  <c r="H83" s="1"/>
  <c r="G87"/>
  <c r="H87" s="1"/>
  <c r="G91"/>
  <c r="H91" s="1"/>
  <c r="G76"/>
  <c r="H76" s="1"/>
  <c r="G80"/>
  <c r="H80" s="1"/>
  <c r="G88"/>
  <c r="H88" s="1"/>
  <c r="G93"/>
  <c r="H93" s="1"/>
  <c r="G105"/>
  <c r="H105" s="1"/>
  <c r="G109"/>
  <c r="H109" s="1"/>
  <c r="G113"/>
  <c r="H113" s="1"/>
  <c r="G77"/>
  <c r="H77" s="1"/>
  <c r="G81"/>
  <c r="H81" s="1"/>
  <c r="G82"/>
  <c r="H82" s="1"/>
  <c r="G86"/>
  <c r="H86" s="1"/>
  <c r="G106"/>
  <c r="H106" s="1"/>
  <c r="G110"/>
  <c r="H110" s="1"/>
  <c r="G114"/>
  <c r="H114" s="1"/>
  <c r="G71"/>
  <c r="H71" s="1"/>
  <c r="G64"/>
  <c r="H64" s="1"/>
  <c r="G65"/>
  <c r="H65" s="1"/>
  <c r="G66"/>
  <c r="H66" s="1"/>
  <c r="G62"/>
  <c r="H62" s="1"/>
  <c r="G58"/>
  <c r="H58" s="1"/>
  <c r="G59"/>
  <c r="H59" s="1"/>
  <c r="G52"/>
  <c r="H52" s="1"/>
  <c r="G53"/>
  <c r="H53" s="1"/>
  <c r="G55"/>
  <c r="H55" s="1"/>
  <c r="G54"/>
  <c r="H54" s="1"/>
  <c r="G40"/>
  <c r="H40" s="1"/>
  <c r="G41"/>
  <c r="H41" s="1"/>
  <c r="G49"/>
  <c r="H49" s="1"/>
  <c r="G50"/>
  <c r="H50" s="1"/>
  <c r="G51"/>
  <c r="H51" s="1"/>
  <c r="G13"/>
  <c r="H13" s="1"/>
  <c r="G14"/>
  <c r="H14" s="1"/>
  <c r="G22"/>
  <c r="H22" s="1"/>
  <c r="G57"/>
  <c r="H57" s="1"/>
  <c r="H56" s="1"/>
  <c r="G33"/>
  <c r="H33" s="1"/>
  <c r="G176"/>
  <c r="H176" s="1"/>
  <c r="H175" s="1"/>
  <c r="G75"/>
  <c r="H75" s="1"/>
  <c r="H74" s="1"/>
  <c r="G35"/>
  <c r="H35" s="1"/>
  <c r="H34" s="1"/>
  <c r="G39"/>
  <c r="H39" s="1"/>
  <c r="G70"/>
  <c r="H70" s="1"/>
  <c r="H69" s="1"/>
  <c r="G61"/>
  <c r="H61" s="1"/>
  <c r="G12"/>
  <c r="G17"/>
  <c r="H17" s="1"/>
  <c r="H193" l="1"/>
  <c r="H60"/>
  <c r="H123"/>
  <c r="H164"/>
  <c r="H46"/>
  <c r="C26" i="14"/>
  <c r="C24"/>
  <c r="C24" i="16" s="1"/>
  <c r="C30" i="14"/>
  <c r="C38"/>
  <c r="C38" i="16" s="1"/>
  <c r="C34" i="14"/>
  <c r="C34" i="16" s="1"/>
  <c r="C36" i="14"/>
  <c r="C36" i="16" s="1"/>
  <c r="C18" i="14"/>
  <c r="C20"/>
  <c r="C32"/>
  <c r="C32" i="16" s="1"/>
  <c r="C22" i="14"/>
  <c r="C22" i="16" s="1"/>
  <c r="H16" i="9"/>
  <c r="C18" i="16" l="1"/>
  <c r="D19" s="1"/>
  <c r="E31"/>
  <c r="C30"/>
  <c r="C26"/>
  <c r="E27" s="1"/>
  <c r="E21"/>
  <c r="C20"/>
  <c r="E35"/>
  <c r="D35"/>
  <c r="F35"/>
  <c r="D39"/>
  <c r="F39"/>
  <c r="E39"/>
  <c r="E37"/>
  <c r="F37"/>
  <c r="D37"/>
  <c r="F25"/>
  <c r="D25"/>
  <c r="E25"/>
  <c r="F23"/>
  <c r="E23"/>
  <c r="D23"/>
  <c r="C16" i="14"/>
  <c r="C16" i="16" s="1"/>
  <c r="C12" i="14"/>
  <c r="C28"/>
  <c r="E33" i="16"/>
  <c r="D33"/>
  <c r="F33"/>
  <c r="F21"/>
  <c r="D21"/>
  <c r="C28" l="1"/>
  <c r="E29" s="1"/>
  <c r="C12"/>
  <c r="E13" s="1"/>
  <c r="D17"/>
  <c r="F17"/>
  <c r="E17"/>
  <c r="H25"/>
  <c r="I25" s="1"/>
  <c r="H23"/>
  <c r="I23" s="1"/>
  <c r="F31"/>
  <c r="D31"/>
  <c r="D29"/>
  <c r="F29"/>
  <c r="H33"/>
  <c r="I33" s="1"/>
  <c r="H21"/>
  <c r="I21" s="1"/>
  <c r="D13"/>
  <c r="F13"/>
  <c r="H12" i="9"/>
  <c r="H11" s="1"/>
  <c r="H17" i="16" l="1"/>
  <c r="I17" s="1"/>
  <c r="H29"/>
  <c r="I29" s="1"/>
  <c r="H31"/>
  <c r="I31" s="1"/>
  <c r="H13"/>
  <c r="I13" s="1"/>
  <c r="C10" i="14" l="1"/>
  <c r="C10" i="16" s="1"/>
  <c r="E11"/>
  <c r="D11" l="1"/>
  <c r="F11"/>
  <c r="H11" l="1"/>
  <c r="I11" s="1"/>
  <c r="F27" l="1"/>
  <c r="D27"/>
  <c r="H27" l="1"/>
  <c r="I27" s="1"/>
  <c r="G23" i="9" l="1"/>
  <c r="H23" s="1"/>
  <c r="H18" s="1"/>
  <c r="H10" l="1"/>
  <c r="C14" i="14"/>
  <c r="C14" i="16" s="1"/>
  <c r="C40" i="14" l="1"/>
  <c r="D14" s="1"/>
  <c r="F15" i="16" l="1"/>
  <c r="F42" s="1"/>
  <c r="E15"/>
  <c r="E42" s="1"/>
  <c r="D15"/>
  <c r="D42" s="1"/>
  <c r="D38" i="14"/>
  <c r="D30"/>
  <c r="D28"/>
  <c r="D20"/>
  <c r="D18"/>
  <c r="D10"/>
  <c r="D12"/>
  <c r="D24"/>
  <c r="D34"/>
  <c r="D26"/>
  <c r="D22"/>
  <c r="D36"/>
  <c r="D32"/>
  <c r="D16"/>
  <c r="H15" i="16" l="1"/>
  <c r="I15" s="1"/>
  <c r="D40" i="14"/>
  <c r="D44" i="16" l="1"/>
  <c r="E44" s="1"/>
  <c r="F44" s="1"/>
  <c r="D41" s="1"/>
  <c r="D43" s="1"/>
  <c r="E41" l="1"/>
  <c r="E43" s="1"/>
  <c r="F41"/>
  <c r="F43" l="1"/>
</calcChain>
</file>

<file path=xl/sharedStrings.xml><?xml version="1.0" encoding="utf-8"?>
<sst xmlns="http://schemas.openxmlformats.org/spreadsheetml/2006/main" count="2054" uniqueCount="835">
  <si>
    <t>Item</t>
  </si>
  <si>
    <t>Descrição</t>
  </si>
  <si>
    <t>Quant.</t>
  </si>
  <si>
    <t>PREFEITURA MUNICIPAL DE SANTA LUZIA</t>
  </si>
  <si>
    <t>BDI</t>
  </si>
  <si>
    <t>Planilha Orçamentária</t>
  </si>
  <si>
    <t>Código</t>
  </si>
  <si>
    <t>Unid.</t>
  </si>
  <si>
    <t>Pr. Unit. S / BDI</t>
  </si>
  <si>
    <t>Pr. Unit. C / BDI</t>
  </si>
  <si>
    <t>Pr. Total C / BDI</t>
  </si>
  <si>
    <t>74209/001</t>
  </si>
  <si>
    <t>M2</t>
  </si>
  <si>
    <t>UN</t>
  </si>
  <si>
    <t>M</t>
  </si>
  <si>
    <t>MÊS</t>
  </si>
  <si>
    <t>SERVIÇOS PRELIMINARES</t>
  </si>
  <si>
    <t>TOTAL GERAL</t>
  </si>
  <si>
    <t>Planilha Resumo</t>
  </si>
  <si>
    <t>CÓDIGO</t>
  </si>
  <si>
    <t>DISCRIMINAÇÃO</t>
  </si>
  <si>
    <t>VALOR</t>
  </si>
  <si>
    <t>% SIMPLES</t>
  </si>
  <si>
    <t>R$ SIMPLES</t>
  </si>
  <si>
    <t>% ACUMULADO</t>
  </si>
  <si>
    <t>R$ ACUMULADO</t>
  </si>
  <si>
    <t>%</t>
  </si>
  <si>
    <t>Cronograma FÍsico-Financeiro</t>
  </si>
  <si>
    <t>LOCAL: PREFEITURA MUNICIPAL</t>
  </si>
  <si>
    <t>H</t>
  </si>
  <si>
    <t>UNITÁRIO</t>
  </si>
  <si>
    <t>TOTAL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</si>
  <si>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</si>
  <si>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</si>
  <si>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</si>
  <si>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</si>
  <si>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</si>
  <si>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</si>
  <si>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</si>
  <si>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</si>
  <si>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</si>
  <si>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1.1</t>
  </si>
  <si>
    <t>3.1</t>
  </si>
  <si>
    <t>4.1</t>
  </si>
  <si>
    <t>5.1</t>
  </si>
  <si>
    <t>6.1</t>
  </si>
  <si>
    <t>6.2</t>
  </si>
  <si>
    <t>7.1</t>
  </si>
  <si>
    <t>7.2</t>
  </si>
  <si>
    <t>8.1</t>
  </si>
  <si>
    <t>9.1</t>
  </si>
  <si>
    <t>2.1</t>
  </si>
  <si>
    <t>6.3</t>
  </si>
  <si>
    <t>10</t>
  </si>
  <si>
    <t>ADMINISTRAÇÃO LOCAL</t>
  </si>
  <si>
    <t>ADMINISTRAÇÃO LOCAL 5%</t>
  </si>
  <si>
    <t>4.2</t>
  </si>
  <si>
    <t>4.3</t>
  </si>
  <si>
    <t>9.2</t>
  </si>
  <si>
    <t>9.3</t>
  </si>
  <si>
    <t>9.5</t>
  </si>
  <si>
    <t>11</t>
  </si>
  <si>
    <t>3.2</t>
  </si>
  <si>
    <t>8.2</t>
  </si>
  <si>
    <t>5.2</t>
  </si>
  <si>
    <t>9.4</t>
  </si>
  <si>
    <t>4.4</t>
  </si>
  <si>
    <t>4.5</t>
  </si>
  <si>
    <t>Composição</t>
  </si>
  <si>
    <t>SECRETARIA DE OBRAS</t>
  </si>
  <si>
    <t>REMOÇÃO E DEMOLIÇÃO</t>
  </si>
  <si>
    <t>1.2</t>
  </si>
  <si>
    <t>1.3</t>
  </si>
  <si>
    <t>1.4</t>
  </si>
  <si>
    <t>SETOP AGOSTO-201- SINAPI NOV-2019 SUDECAP AGOSTO- 2019</t>
  </si>
  <si>
    <t xml:space="preserve"> PLACA DE OBRA EM CHAPA DE ACO GALVANIZADO</t>
  </si>
  <si>
    <t>C</t>
  </si>
  <si>
    <t>ÁREA</t>
  </si>
  <si>
    <t>UN.</t>
  </si>
  <si>
    <t>ED-48480</t>
  </si>
  <si>
    <t>02.29.01</t>
  </si>
  <si>
    <t>TRANSPORTE DE MAT.DE QUALQUER NATUREZA EM CAÇAMBA 5 M³</t>
  </si>
  <si>
    <t>VG</t>
  </si>
  <si>
    <t>ED-51107</t>
  </si>
  <si>
    <t>FUNDAÇÃO</t>
  </si>
  <si>
    <t xml:space="preserve">ESCAVAÇÃO MANUAL DE VALAS H &lt;= 1,50 M </t>
  </si>
  <si>
    <t>M3</t>
  </si>
  <si>
    <t>4.6</t>
  </si>
  <si>
    <t>4.7</t>
  </si>
  <si>
    <t>4.8</t>
  </si>
  <si>
    <t>4.9</t>
  </si>
  <si>
    <t>4.10</t>
  </si>
  <si>
    <t xml:space="preserve">SAPATAS </t>
  </si>
  <si>
    <t>VIGA BALDRAME</t>
  </si>
  <si>
    <t>ED-49811</t>
  </si>
  <si>
    <t>FORMA E DESFORMA DE COMPENSADO RESINADO, ESP. 12MM, REAPROVEITAMENTO (3X) (FUNDAÇÃO)</t>
  </si>
  <si>
    <t>VIGAS DE FUNDAÇÃO</t>
  </si>
  <si>
    <t>0,25x0,45x1,485x3+0,30x0,45x(3x7,845+2x5,7+1,00x1,485)=</t>
  </si>
  <si>
    <t>ED-49645</t>
  </si>
  <si>
    <t>FORMA E DESFORMA DE COMPENSADO RESINADO, ESP. 12MM, REAPROVEITAMENTO (3X), EXCLUSIVE ESCORAMENTO</t>
  </si>
  <si>
    <t>VIGAS(COBERTURA)</t>
  </si>
  <si>
    <t>PILARES(COBERTURA EXISTENTE)</t>
  </si>
  <si>
    <t>PILARES(COBERTURA)</t>
  </si>
  <si>
    <t>92510</t>
  </si>
  <si>
    <t>MONTAGEM E DESMONTAGEM DE FÔRMA DE LAJE MACIÇA COM ÁREA MÉDIA MAIOR QUE 20 M², PÉ-DIREITO SIMPLES, EM CHAPA DE MADEIRA COMPENSADA RESINADA, 2 UTILIZAÇÕES. AF_12/2015</t>
  </si>
  <si>
    <t>96546</t>
  </si>
  <si>
    <t>ARMAÇÃO DE BLOCO, VIGA BALDRAME OU SAPATA UTILIZANDO AÇO CA-50 DE 10 MM - MONTAGEM. AF_06/2017</t>
  </si>
  <si>
    <t>KG</t>
  </si>
  <si>
    <t>96544</t>
  </si>
  <si>
    <t>ARMAÇÃO DE BLOCO, VIGA BALDRAME OU SAPATA UTILIZANDO AÇO CA-50 DE 6,3 MM - MONTAGEM. AF_06/2017</t>
  </si>
  <si>
    <t>96543</t>
  </si>
  <si>
    <t>ARMAÇÃO DE BLOCO, VIGA BALDRAME OU SAPATA UTILIZANDO AÇO CA-60 DE 5 MM - MONTAGEM. AF_06/2017</t>
  </si>
  <si>
    <t>LAJE</t>
  </si>
  <si>
    <t>SAPATAS E VIGAS BALDRAME</t>
  </si>
  <si>
    <t xml:space="preserve">241,60 m x 0,62 kg/m= </t>
  </si>
  <si>
    <t>VIGAS BALDRAME</t>
  </si>
  <si>
    <t>28,20 m x 0,25 kg/m=</t>
  </si>
  <si>
    <t>201,43 m x 0,15 kg/m=</t>
  </si>
  <si>
    <t>96547</t>
  </si>
  <si>
    <t>ARMAÇÃO DE BLOCO, VIGA BALDRAME OU SAPATA UTILIZANDO AÇO CA-50 DE 12,5 MM - MONTAGEM. AF_06/2017</t>
  </si>
  <si>
    <t>96545</t>
  </si>
  <si>
    <t>ARMAÇÃO DE BLOCO, VIGA BALDRAME OU SAPATA UTILIZANDO AÇO CA-50 DE 8 MM - MONTAGEM. AF_06/2017</t>
  </si>
  <si>
    <t>115,59 m x 0,96 kg/m=</t>
  </si>
  <si>
    <t>25,90 m x 0,38 kg/m=</t>
  </si>
  <si>
    <t>92785</t>
  </si>
  <si>
    <t>ARMAÇÃO DE LAJE DE UMA ESTRUTURA CONVENCIONAL DE CONCRETO ARMADO EM UMA EDIFICAÇÃO TÉRREA OU SOBRADO UTILIZANDO AÇO CA-50 DE 6,3 MM - MONTAGEM. AF_12/2015</t>
  </si>
  <si>
    <t>352,14 m x 0,25 kg/m=</t>
  </si>
  <si>
    <t>92784</t>
  </si>
  <si>
    <t>ARMAÇÃO DE LAJE DE UMA ESTRUTURA CONVENCIONAL DE CONCRETO ARMADO EM UMA EDIFICAÇÃO TÉRREA OU SOBRADO UTILIZANDO AÇO CA-60 DE 5 MM - MONTAGEM. AF_12/2015</t>
  </si>
  <si>
    <t>11,40 m x 0,15 kg/m=</t>
  </si>
  <si>
    <t>92778</t>
  </si>
  <si>
    <t>ARMAÇÃO DE PILAR OU VIGA DE UMA ESTRUTURA CONVENCIONAL DE CONCRETO ARMADO EM UMA EDIFICAÇÃO TÉRREA OU SOBRADO UTILIZANDO AÇO CA-50 DE 10,0 MM - MONTAGEM. AF_12/2015</t>
  </si>
  <si>
    <t>PILARES E VIGAS</t>
  </si>
  <si>
    <t>234,94 m x 0,62 kg/m=</t>
  </si>
  <si>
    <t>92776</t>
  </si>
  <si>
    <t>ARMAÇÃO DE PILAR OU VIGA DE UMA ESTRUTURA CONVENCIONAL DE CONCRETO ARMADO EM UMA EDIFICAÇÃO TÉRREA OU SOBRADO UTILIZANDO AÇO CA-50 DE 6,3 MM - MONTAGEM. AF_12/2015</t>
  </si>
  <si>
    <t>27,48 m x 0,25 kg/m=</t>
  </si>
  <si>
    <t>92779</t>
  </si>
  <si>
    <t>ARMAÇÃO DE PILAR OU VIGA DE UMA ESTRUTURA CONVENCIONAL DE CONCRETO ARMADO EM UMA EDIFICAÇÃO TÉRREA OU SOBRADO UTILIZANDO AÇO CA-50 DE 12,5 MM - MONTAGEM. AF_12/2015</t>
  </si>
  <si>
    <t xml:space="preserve">135,03 m x 0,96 kg/m= </t>
  </si>
  <si>
    <t>92775</t>
  </si>
  <si>
    <t>ARMAÇÃO DE PILAR OU VIGA DE UMA ESTRUTURA CONVENCIONAL DE CONCRETO ARMADO EM UMA EDIFICAÇÃO TÉRREA OU SOBRADO UTILIZANDO AÇO CA-60 DE 5 MM - MONTAGEM. AF_12/2015</t>
  </si>
  <si>
    <t xml:space="preserve">498,19 m x 0,15 kg/m= </t>
  </si>
  <si>
    <t>96619</t>
  </si>
  <si>
    <t>LASTRO DE CONCRETO MAGRO, APLICADO EM BLOCOS DE COROAMENTO OU SAPATAS, ESPESSURA DE 5 CM. AF_08/2017</t>
  </si>
  <si>
    <t>SAPATAS</t>
  </si>
  <si>
    <t>0,80x0,80x2+1,20x1,20+0,90x0,90x2+1,10x1,10x2=</t>
  </si>
  <si>
    <t>ED-49805</t>
  </si>
  <si>
    <t>FORNECIMENTO DE CONCRETO ESTRUTURAL, USINADO BOMBEADO, COM FCK 25 MPA, INCLUSIVE LANÇAMENTO, ADENSAMENTO E ACABAMENTO (FUNDAÇÃO)</t>
  </si>
  <si>
    <t xml:space="preserve">ED-49630 </t>
  </si>
  <si>
    <t>FORNECIMENTO DE CONCRETO ESTRUTURAL, USINADO, COM FCK 25 MPA, INCLUSIVE LANÇAMENTO, ADENSAMENTO E ACABAMENTO</t>
  </si>
  <si>
    <t>PILARES</t>
  </si>
  <si>
    <t>VIGAS</t>
  </si>
  <si>
    <t>07.35.03</t>
  </si>
  <si>
    <t>VERGAS E CONTRA-VERGAS DE CONCRETO PRE-FABRICADAS 20 CM X 10 CM (LARGURA X ALTURA)</t>
  </si>
  <si>
    <t>ALVENARIA</t>
  </si>
  <si>
    <t>87480</t>
  </si>
  <si>
    <t>ALVENARIA DE VEDAÇÃO DE BLOCOS CERÂMICOS FURADOS NA VERTICAL DE 14X19X39CM (ESPESSURA 14CM) DE PAREDES COM ÁREA LÍQUIDA MAIOR OU IGUAL A 6M² SEM VÃOS E ARGAMASSA DE ASSENTAMENTO COM PREPARO MANUAL. AF_06/2014</t>
  </si>
  <si>
    <t>87482</t>
  </si>
  <si>
    <t>ALVENARIA DE VEDAÇÃO DE BLOCOS CERÂMICOS FURADOS NA VERTICAL DE 19X19X39CM (ESPESSURA 19CM) DE PAREDES COM ÁREA LÍQUIDA MAIOR OU IGUAL A 6M² SEM VÃOS E ARGAMASSA DE ASSENTAMENTO COM PREPARO MANUAL. AF_06/2014</t>
  </si>
  <si>
    <t>5.3</t>
  </si>
  <si>
    <t>REVESTIMENTO</t>
  </si>
  <si>
    <t>87893</t>
  </si>
  <si>
    <t>CHAPISCO APLICADO EM ALVENARIA (SEM PRESENÇA DE VÃOS) E ESTRUTURAS DE CONCRETO DE FACHADA, COM COLHER DE PEDREIRO. ARGAMASSA TRAÇO 1:3 COM PREPARO MANUAL. AF_06/2014</t>
  </si>
  <si>
    <t>PISO</t>
  </si>
  <si>
    <t>ED-50566</t>
  </si>
  <si>
    <t>CONTRAPISO DESEMPENADO COM ARGAMASSA, TRAÇO 1:3 (CIMENTO E AREIA), ESP. 20MM</t>
  </si>
  <si>
    <t>7.3</t>
  </si>
  <si>
    <t>7.4</t>
  </si>
  <si>
    <t>7.5</t>
  </si>
  <si>
    <t>INSTALAÇÕES ELÉTRICAS</t>
  </si>
  <si>
    <t>INDICE</t>
  </si>
  <si>
    <t>COMPOSICAO</t>
  </si>
  <si>
    <t>COMP-01</t>
  </si>
  <si>
    <t>ED-49320</t>
  </si>
  <si>
    <t>ELETRODUTO DE AÇO GALVANIZADO MÉDIO, INCLUSIVE CONEXÕES, SUPORTES E FIXAÇÃO DN 40 (1.1/2")</t>
  </si>
  <si>
    <t>ED-49040</t>
  </si>
  <si>
    <t>ELETROCALHA LISA GALVANIZADA ELETROLÍTICA CHAPA 14 - 100 X 50 MM COM TAMPA, INCLUSIVE CONEXÃO</t>
  </si>
  <si>
    <t>CAIXA DE EMBUTIR EM PVC 2X4" TIGRE OU EQUIVALENTE</t>
  </si>
  <si>
    <t>11.14.20</t>
  </si>
  <si>
    <t>11.14.21</t>
  </si>
  <si>
    <t>CAIXA DE EMBUTIR EM PVC 4X4" TIGRE OU EQUIVALENTE</t>
  </si>
  <si>
    <t>ED-49153</t>
  </si>
  <si>
    <t>CAIXA DE PASSAGEM EM CHAPA DE AÇO COM TAMPA APARAFUSADA, SOBREPOR, 202 X 202 X 102 MM</t>
  </si>
  <si>
    <t>92865</t>
  </si>
  <si>
    <t>CAIXA OCTOGONAL 4" X 4", METÁLICA, INSTALADA EM LAJE - FORNECIMENTO E INSTALAÇÃO. AF_12/2015</t>
  </si>
  <si>
    <t>91845</t>
  </si>
  <si>
    <t>ELETRODUTO FLEXÍVEL CORRUGADO REFORÇADO, PVC, DN 25 MM (3/4"), PARA CIRCUITOS TERMINAIS, INSTALADO EM LAJE - FORNECIMENTO E INSTALAÇÃO. AF_12/2015</t>
  </si>
  <si>
    <t>91953</t>
  </si>
  <si>
    <t>INTERRUPTOR SIMPLES (1 MÓDULO), 10A/250V, INCLUINDO SUPORTE E PLACA - FORNECIMENTO E INSTALAÇÃO. AF_12/2015</t>
  </si>
  <si>
    <t>92008</t>
  </si>
  <si>
    <t>TOMADA BAIXA DE EMBUTIR (2 MÓDULOS), 2P+T 10 A, INCLUINDO SUPORTE E PLACA - FORNECIMENTO E INSTALAÇÃO. AF_12/2015</t>
  </si>
  <si>
    <t>SUPORTE PARAFUSADO COM PLACA DE ENCAIXE 4" X 4" BAIXO (0,30 M DO PISO) PARA PONTO ELÉTRICO - FORNECIMENTO E INSTALAÇÃO. AF_12/2015</t>
  </si>
  <si>
    <t>TOMADA BAIXA DE EMBUTIR (2 MÓDULOS), 2P+T 20 A, SEM SUPORTE E SEM PLACA - FORNECIMENTO E INSTALAÇÃO. AF_12/2015</t>
  </si>
  <si>
    <t>TOMADA BAIXA DE EMBUTIR (2 MÓDULOS), 2P+T 20 A, INCLUINDO SUPORTE E PLACA 4'X4' - FORNECIMENTO E INSTALAÇÃO. AF_12/2015</t>
  </si>
  <si>
    <t>92001</t>
  </si>
  <si>
    <t>TOMADA BAIXA DE EMBUTIR (1 MÓDULO), 2P+T 20 A, INCLUINDO SUPORTE E PLACA - FORNECIMENTO E INSTALAÇÃO. AF_12/2015</t>
  </si>
  <si>
    <t>92982</t>
  </si>
  <si>
    <t>CABO DE COBRE FLEXÍVEL ISOLADO, 16 MM², ANTI-CHAMA 0,6/1,0 KV, PARA DISTRIBUIÇÃO - FORNECIMENTO E INSTALAÇÃO. AF_12/2015</t>
  </si>
  <si>
    <t>91926</t>
  </si>
  <si>
    <t>CABO DE COBRE FLEXÍVEL ISOLADO, 2,5 MM², ANTI-CHAMA 450/750 V, PARA CIRCUITOS TERMINAIS - FORNECIMENTO E INSTALAÇÃO. AF_12/2015</t>
  </si>
  <si>
    <t>91928</t>
  </si>
  <si>
    <t>CABO DE COBRE FLEXÍVEL ISOLADO, 4 MM², ANTI-CHAMA 450/750 V, PARA CIRCUITOS TERMINAIS - FORNECIMENTO E INSTALAÇÃO. AF_12/2015</t>
  </si>
  <si>
    <t>93663</t>
  </si>
  <si>
    <t>DISJUNTOR BIPOLAR TIPO DIN, CORRENTE NOMINAL DE 25A - FORNECIMENTO E INSTALAÇÃO. AF_04/2016</t>
  </si>
  <si>
    <t>COMP-02</t>
  </si>
  <si>
    <t>INSUMO</t>
  </si>
  <si>
    <t>AUXILIAR DE ELETRICISTA COM ENCARGOS COMPLEMENTARES</t>
  </si>
  <si>
    <t>ELETRICISTA COM ENCARGOS COMPLEMENTARES</t>
  </si>
  <si>
    <t>93653</t>
  </si>
  <si>
    <t>DISJUNTOR MONOPOLAR TIPO DIN, CORRENTE NOMINAL DE 10A - FORNECIMENTO E INSTALAÇÃO. AF_04/2016</t>
  </si>
  <si>
    <t>93654</t>
  </si>
  <si>
    <t>DISJUNTOR MONOPOLAR TIPO DIN, CORRENTE NOMINAL DE 16A - FORNECIMENTO E INSTALAÇÃO. AF_04/2016</t>
  </si>
  <si>
    <t>DISPOSITIVO DPS CLASSE II, 1 POLO, TENSAO MAXIMA DE 175 V, CORRENTE MAXIMA DE *45*- FORNECIMENTO E INSTALAÇÃO</t>
  </si>
  <si>
    <t>COMP-04</t>
  </si>
  <si>
    <t>11.20.02</t>
  </si>
  <si>
    <t>INTERRUPTOR DIFERENCIAL RESIDUAL BIPOLAR 40A-30MA, 2 MOD. REF. WRX 24030 ELETROMAR OU EQUIVALENTE</t>
  </si>
  <si>
    <t xml:space="preserve">LUMINARIA DE SOBREPOR EM CHAPA DE ACO PARA 2 LAMPADAS FLUORESCENTES DE *36* W, ALETADA, COMPLETA (LAMPADAS E REATOR INCLUSOS)
</t>
  </si>
  <si>
    <t>REATOR ELETRONICO BIVOLT PARA 2 LAMPADAS FLUORESCENTES DE 36/40 W</t>
  </si>
  <si>
    <t>LAMPADA FLUORESCENTE TUBULAR T8 DE 32/36 W, BIVOLT</t>
  </si>
  <si>
    <t>LAMPADA LED TUBULAR BIVOLT 18/20 W, BASE G13</t>
  </si>
  <si>
    <t>LUMINARIA DE SOBREPOR EM CHAPA DE ACO ,ALETADA, PARA 2 LAMPADAS LED TUBULAR BIVOLT 18/20 W, BASE G13 -FORNECIMENTO E INSTALAÇÃO</t>
  </si>
  <si>
    <t>COMP-05</t>
  </si>
  <si>
    <t>COMP-07</t>
  </si>
  <si>
    <t>CABO MULTIPOLAR DE COBRE, FLEXIVEL, CLASSE 4 OU 5, ISOLACAO EM HEPR, COBERTURA EM PVC-ST2, ANTICHAMA BWF-B, 0,6/1 KV, 3 CONDUTORES DE 2,5 MM2</t>
  </si>
  <si>
    <t>CABO MULTIPOLAR DE COBRE, FLEXIVEL, CLASSE 4 OU 5, ISOLACAO EM HEPR, COBERTURA EM PVC-ST2, ANTICHAMA BWF-B, 0,6/1 KV, 3 CONDUTORES DE 2,5 MM2 - FORNECIMENTO E INSTALAÇÃO</t>
  </si>
  <si>
    <t xml:space="preserve"> LUMINARIA DE TETO PLAFON/PLAFONIER EM PLASTICO COM BASE E27, POTENCIA MAXIMA 60 W (NAO INCLUI LAMPADA)</t>
  </si>
  <si>
    <t>LAMPADA LED 10 W BIVOLT BRANCA, FORMATO TRADICIONAL (BASE E27)</t>
  </si>
  <si>
    <t>COMP-08</t>
  </si>
  <si>
    <t>LUMINARIA DE TETO PLAFON/PLAFONIER EM PLASTICO COM BASE E27, POTENCIA MAXIMA 60 W, COM LAMPADA LED 10 W BIVOLT BRANCA, FORMATO TRADICIONAL (BASE E27) -FORNECIMENTO E INSTALAÇÃO</t>
  </si>
  <si>
    <t>MATERIAL</t>
  </si>
  <si>
    <t>Mediano</t>
  </si>
  <si>
    <t>COMP-10</t>
  </si>
  <si>
    <t>INSTALAÇÕES HIDROSSANITÁRIAS</t>
  </si>
  <si>
    <t>9.6</t>
  </si>
  <si>
    <t>9.7</t>
  </si>
  <si>
    <t>9.11</t>
  </si>
  <si>
    <t>9.12</t>
  </si>
  <si>
    <t>9.14</t>
  </si>
  <si>
    <t>9.15</t>
  </si>
  <si>
    <t>9.16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</si>
  <si>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</si>
  <si>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</si>
  <si>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</si>
  <si>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</si>
  <si>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</si>
  <si>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</si>
  <si>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</si>
  <si>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</si>
  <si>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</si>
  <si>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</si>
  <si>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</si>
  <si>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</si>
  <si>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</si>
  <si>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89402</t>
  </si>
  <si>
    <t>TUBO, PVC, SOLDÁVEL, DN 25MM, INSTALADO EM RAMAL DE DISTRIBUIÇÃO DE ÁGUA - FORNECIMENTO E INSTALAÇÃO. AF_12/2014</t>
  </si>
  <si>
    <t>89403</t>
  </si>
  <si>
    <t>TUBO, PVC, SOLDÁVEL, DN 32MM, INSTALADO EM RAMAL DE DISTRIBUIÇÃO DE ÁGUA - FORNECIMENTO E INSTALAÇÃO. AF_12/2014</t>
  </si>
  <si>
    <t>89481</t>
  </si>
  <si>
    <t>JOELHO 90 GRAUS, PVC, SOLDÁVEL, DN 25MM, INSTALADO EM PRUMADA DE ÁGUA</t>
  </si>
  <si>
    <t>89492</t>
  </si>
  <si>
    <t>JOELHO 90 GRAUS, PVC, SOLDÁVEL, DN 32MM, INSTALADO EM PRUMADA DE ÁGUA</t>
  </si>
  <si>
    <t>ADESIVO PLASTICO PARA PVC, FRASCO COM 850 GR</t>
  </si>
  <si>
    <t>SOLUCAO LIMPADORA PARA PVC, FRASCO COM 1000 CM3</t>
  </si>
  <si>
    <t>LIXA D'AGUA EM FOLHA, GRAO 100</t>
  </si>
  <si>
    <t>AUXILIAR DE ENCANADOR OU BOMBEIRO HIDRÁULICO COM ENCARGOS COMPLEMENTARES</t>
  </si>
  <si>
    <t>ENCANADOR OU BOMBEIRO HIDRÁULICO COM ENCARGOS COMPLEMENTARES</t>
  </si>
  <si>
    <t>JOELHO PVC, SOLDAVEL COM ROSCA, 90 GRAUS, 25 MM X 1/2", PARA AGUA FRIA PREDIAL</t>
  </si>
  <si>
    <t>JOELHO PVC, SOLDAVEL COM ROSCA, 90 GRAUS, 25 MM X 1/2", PARA AGUA FRIA PREDIAL - FORNECIMENTO E INSTALAÇÃO</t>
  </si>
  <si>
    <t>89493</t>
  </si>
  <si>
    <t>JOELHO 45 GRAUS, PVC, SOLDÁVEL, DN 32MM, INSTALADO EM PRUMADA DE ÁGUA - FORNECIMENTO E INSTALAÇÃO. AF_12/2014</t>
  </si>
  <si>
    <t>90373</t>
  </si>
  <si>
    <t>JOELHO 90 GRAUS COM BUCHA DE LATÃO, PVC, SOLDÁVEL, DN 25MM, X 1/2 INSTALADO EM RAMAL OU SUB-RAMAL DE ÁGUA - FORNECIMENTO E INSTALAÇÃO. AF_12/2014</t>
  </si>
  <si>
    <t>89440</t>
  </si>
  <si>
    <t>TE, PVC, SOLDÁVEL, DN 25MM, INSTALADO EM RAMAL DE DISTRIBUIÇÃO DE ÁGUA - FORNECIMENTO E INSTALAÇÃO. AF_12/2014</t>
  </si>
  <si>
    <t>COMP-11</t>
  </si>
  <si>
    <t>TE SOLDAVEL, PVC, 90 GRAUS, 32 MM, PARA AGUA FRIA PREDIAL (NBR 5648)</t>
  </si>
  <si>
    <t>TE SOLDAVEL, PVC, 90 GRAUS, 32 MM, PARA AGUA FRIA PREDIAL (NBR 5648) - FORNECIMENTO E INSTALAÇÃO</t>
  </si>
  <si>
    <t>89530</t>
  </si>
  <si>
    <t>LUVA DE CORRER, PVC, SOLDÁVEL, DN 25MM, INSTALADO EM PRUMADA DE ÁGUA - FORNECIMENTO E INSTALAÇÃO. AF_12/2014</t>
  </si>
  <si>
    <t xml:space="preserve">ED-50000 </t>
  </si>
  <si>
    <t>REGISTRO DE ESFERA, TIPO PVC SOLDÁVEL DN 25MM (3/4"), INCLUSIVE VOLANTE PARA ACIONAMENTO</t>
  </si>
  <si>
    <t>ED-50001</t>
  </si>
  <si>
    <t xml:space="preserve">REGISTRO DE ESFERA, TIPO PVC SOLDÁVEL DN 32MM (1"), INCLUSIVE VOLANTE PARA ACIONAMENTO
</t>
  </si>
  <si>
    <t>ED-49845</t>
  </si>
  <si>
    <t>ADAPTADOR SOLDÁVEL DE PVC MARROM COM FLANGES E ANEL PARA CAIXA DÁGUA Ø 25 MM X 3/4"</t>
  </si>
  <si>
    <t>ED-49846</t>
  </si>
  <si>
    <t>ADAPTADOR SOLDÁVEL DE PVC MARROM COM FLANGES E ANEL PARA CAIXA DÁGUA Ø 32 MM X 1"</t>
  </si>
  <si>
    <t>89538</t>
  </si>
  <si>
    <t>ADAPTADOR CURTO COM BOLSA E ROSCA PARA REGISTRO, PVC, SOLDÁVEL, DN 25MM X 3/4, INSTALADO EM PRUMADA DE ÁGUA - FORNECIMENTO E INSTALAÇÃO. AF_12/2014</t>
  </si>
  <si>
    <t>89987</t>
  </si>
  <si>
    <t>REGISTRO DE GAVETA BRUTO, LATÃO, ROSCÁVEL, 3/4", COM ACABAMENTO E CANOPLA CROMADOS. FORNECIDO E INSTALADO EM RAMAL DE ÁGUA. AF_12/2014</t>
  </si>
  <si>
    <t>86931</t>
  </si>
  <si>
    <t>VASO SANITÁRIO SIFONADO COM CAIXA ACOPLADA LOUÇA BRANCA, INCLUSO ENGATE FLEXÍVEL EM PLÁSTICO BRANCO, 1/2 X 40CM - FORNECIMENTO E INSTALAÇÃO .AF_12/2013</t>
  </si>
  <si>
    <t>88504</t>
  </si>
  <si>
    <t>CAIXA D´AGUA EM POLIETILENO, 500 LITROS, COM ACESSÓRIOS</t>
  </si>
  <si>
    <t>89711</t>
  </si>
  <si>
    <t>TUBO PVC, SERIE NORMAL, ESGOTO PREDIAL, DN 40 MM, FORNECIDO E INSTALADO EM RAMAL DE DESCARGA OU RAMAL DE ESGOTO SANITÁRIO. AF_12/2014</t>
  </si>
  <si>
    <t>89798</t>
  </si>
  <si>
    <t>TUBO PVC, SERIE NORMAL, ESGOTO PREDIAL, DN 50 MM, FORNECIDO E INSTALADO EM PRUMADA DE ESGOTO SANITÁRIO OU VENTILAÇÃO. AF_12/2014</t>
  </si>
  <si>
    <t>89578</t>
  </si>
  <si>
    <t>TUBO PVC, SÉRIE R, ÁGUA PLUVIAL, DN 100 MM, FORNECIDO E INSTALADO EM CONDUTORES VERTICAIS DE ÁGUAS PLUVIAIS. AF_12/2014</t>
  </si>
  <si>
    <t>89811</t>
  </si>
  <si>
    <t>CURVA CURTA 90 GRAUS, PVC, SERIE NORMAL, ESGOTO PREDIAL, DN 100 MM, JUNTA ELÁSTICA, FORNECIDO E INSTALADO EM PRUMADA DE ESGOTO SANITÁRIO OU VENTILAÇÃO. AF_12/2014</t>
  </si>
  <si>
    <t>89728</t>
  </si>
  <si>
    <t>CURVA CURTA 90 GRAUS, PVC, SERIE NORMAL, ESGOTO PREDIAL, DN 40 MM, JUNTA SOLDÁVEL, FORNECIDO E INSTALADO EM RAMAL DE DESCARGA OU RAMAL DE ESGOTO SANITÁRIO. AF_12/2014</t>
  </si>
  <si>
    <t>89726</t>
  </si>
  <si>
    <t>JOELHO 45 GRAUS, PVC, SERIE NORMAL, ESGOTO PREDIAL, DN 40 MM, JUNTA SOLDÁVEL, FORNECIDO E INSTALADO EM RAMAL DE DESCARGA OU RAMAL DE ESGOTO SANITÁRIO. AF_12/2014</t>
  </si>
  <si>
    <t>89732</t>
  </si>
  <si>
    <t>JOELHO 45 GRAUS, PVC, SERIE NORMAL, ESGOTO PREDIAL, DN 50 MM, JUNTA SOLDÁVEL, FORNECIDO E INSTALADO EM RAMAL DE DESCARGA OU RAMAL DE ESGOTO SANITÁRIO. AF_12/2014</t>
  </si>
  <si>
    <t>COMP-13</t>
  </si>
  <si>
    <t>JOELHO PVC, COM BOLSA E ANEL, 90 GRAUS, DN 40 X *38* MM, SERIE NORMAL, PARA ESGOTO PREDIAL</t>
  </si>
  <si>
    <t>JOELHO PVC, COM BOLSA E ANEL, 90 GRAUS, DN 40 X *38* MM, SERIE NORMAL, PARA ESGOTO PREDIAL - FORNECIMENTO E INSTALAÇÃO</t>
  </si>
  <si>
    <t xml:space="preserve"> ANEL BORRACHA PARA TUBO ESGOTO PREDIAL, DN 100 MM (NBR 5688)</t>
  </si>
  <si>
    <t>ANEL BORRACHA PARA TUBO ESGOTO PREDIAL DN 50 MM (NBR 5688)</t>
  </si>
  <si>
    <t xml:space="preserve"> PASTA LUBRIFICANTE PARA TUBOS E CONEXOES COM JUNTA ELASTICA (USO EM PVC, ACO, POLIETILENO E OUTROS) ( DE *400* G)</t>
  </si>
  <si>
    <t>JUNCAO SIMPLES, PVC, DN 100 X 50 MM, SERIE NORMAL PARA ESGOTO PREDIAL</t>
  </si>
  <si>
    <t>COMP-14</t>
  </si>
  <si>
    <t>JUNCAO SIMPLES, PVC, DN 100 X 50 MM, SERIE NORMAL PARA ESGOTO PREDIAL -FORNECIMENTO E INSTALAÇÃO</t>
  </si>
  <si>
    <t>89778</t>
  </si>
  <si>
    <t>LUVA SIMPLES, PVC, SERIE NORMAL, ESGOTO PREDIAL, DN 100 MM, JUNTA ELÁSTICA, FORNECIDO E INSTALADO EM RAMAL DE DESCARGA OU RAMAL DE ESGOTO SANITÁRIO. AF_12/2014</t>
  </si>
  <si>
    <t>89801</t>
  </si>
  <si>
    <t>JOELHO 90 GRAUS, PVC, SERIE NORMAL, ESGOTO PREDIAL, DN 50 MM, JUNTA ELÁSTICA, FORNECIDO E INSTALADO EM PRUMADA DE ESGOTO SANITÁRIO OU VENTILAÇÃO. AF_12/2014</t>
  </si>
  <si>
    <t>89825</t>
  </si>
  <si>
    <t>TE, PVC, SERIE NORMAL, ESGOTO PREDIAL, DN 50 X 50 MM, JUNTA ELÁSTICA, FORNECIDO E INSTALADO EM PRUMADA DE ESGOTO SANITÁRIO OU VENTILAÇÃO. AF_12/2014</t>
  </si>
  <si>
    <t>10.48.40</t>
  </si>
  <si>
    <t>TERMINAL DE VENTILAÇAO PVC D= 50MM</t>
  </si>
  <si>
    <t>DEMOLIÇÃO DE PISO CERÂMICO OU LADRILHO HIDRÁULICO, INCLUSIVE AFASTAMENTO</t>
  </si>
  <si>
    <t>PINTURA</t>
  </si>
  <si>
    <t>88489</t>
  </si>
  <si>
    <t>APLICAÇÃO MANUAL DE PINTURA COM TINTA LÁTEX ACRÍLICA EM PAREDES, DUAS DEMÃOS. AF_06/2014</t>
  </si>
  <si>
    <t>FACHADAS(COR GRAFITE)</t>
  </si>
  <si>
    <t>FACHADA MONITORAMENTO(COR BRANCA)</t>
  </si>
  <si>
    <t>73924/002</t>
  </si>
  <si>
    <t>PINTURA ESMALTE ACETINADO, DUAS DEMAOS, SOBRE SUPERFICIE METALICA</t>
  </si>
  <si>
    <t>COR PRETA(SOBRE PASTILHAS)</t>
  </si>
  <si>
    <t>MONITORAMENTO</t>
  </si>
  <si>
    <t>I.S. MONITORAMENTO</t>
  </si>
  <si>
    <t>COPA MONITORAMENTO</t>
  </si>
  <si>
    <t>ED-50761</t>
  </si>
  <si>
    <t xml:space="preserve">REBOCO COM ARGAMASSA, TRAÇO 1:2:8 (CIMENTO, CAL E AREIA), ESP. 20MM, APLICAÇÃO MANUAL, PREPARO MECÂNICO
</t>
  </si>
  <si>
    <t>COPA</t>
  </si>
  <si>
    <t>CIRCULAÇÃO EXTERNA</t>
  </si>
  <si>
    <t>CIRCULAÇÃO INTERNA</t>
  </si>
  <si>
    <t>I.S.</t>
  </si>
  <si>
    <t>(0,70+1,50+1,80+1,80)x1,50=</t>
  </si>
  <si>
    <t>FORROS</t>
  </si>
  <si>
    <t>12</t>
  </si>
  <si>
    <t>ESQUADRIAS</t>
  </si>
  <si>
    <t>12.1</t>
  </si>
  <si>
    <t>1,20x0,60x3=</t>
  </si>
  <si>
    <t>VISOR EM VIDRO LAMINADO COM PELÍCULA</t>
  </si>
  <si>
    <t>ED-50281</t>
  </si>
  <si>
    <t xml:space="preserve">LAVATÓRIO DE LOUÇA BRANCA SEM COLUNA, TAMANHO PEQUENO, INCLUSIVE ACESSÓRIOS DE FIXAÇÃO, VÁLVULA DE ESCOAMENTO DE METAL COM ACABAMENTO CROMADO, SIFÃO DE METAL TIPO COPO COM ACABAMENTO CROMADO, FORNECIMENTO, INSTALAÇÃO E REJUNTAMENTO, EXCLUSIVE TORNEIRA E ENGATE FLEXÍVEL
</t>
  </si>
  <si>
    <t>10.26.36</t>
  </si>
  <si>
    <t>RALO GRELHA CROMADA 15X15CM CROMADO MOLDENOX /EQUIVALENTE</t>
  </si>
  <si>
    <t>88488</t>
  </si>
  <si>
    <t>APLICAÇÃO MANUAL DE PINTURA COM TINTA LÁTEX ACRÍLICA EM TETO, DUAS DEMÃOS. AF_06/2014</t>
  </si>
  <si>
    <t>13</t>
  </si>
  <si>
    <t>COBERTURA</t>
  </si>
  <si>
    <t>13.1</t>
  </si>
  <si>
    <t>13.2</t>
  </si>
  <si>
    <t>13.5</t>
  </si>
  <si>
    <t>ED-48425</t>
  </si>
  <si>
    <t>COBERTURA EM TELHA DE FIBROCIMENTO ONDULADA E = 8 MM</t>
  </si>
  <si>
    <t>ED-49668</t>
  </si>
  <si>
    <t>FORNECIMENTO, FABRICAÇÃO, TRANSPORTE E MONTAGEM DE
ESTRUTURA METÁLICA PARA TELHADO SOBRE LAJE PARA TELHAS METÁLICAS, INCLUSIVE PINTURA PRIMER</t>
  </si>
  <si>
    <t>14</t>
  </si>
  <si>
    <t>ACESSÓRIOS</t>
  </si>
  <si>
    <t>14.1</t>
  </si>
  <si>
    <t>ED-48343</t>
  </si>
  <si>
    <t>BANCADA EM GRANITO CINZA ANDORINHA E = 3 CM, APOIADA EM CONSOLE DE METALON 20 X 30 MM</t>
  </si>
  <si>
    <t>88787</t>
  </si>
  <si>
    <t>REVESTIMENTO CERÂMICO PARA PAREDES EXTERNAS EM PASTILHAS DE PORCELANA 2,5 X 2,5 CM (PLACAS DE 30 X 30 CM), ALINHADAS A PRUMO, APLICADO EM PANOS SEM VÃOS. AF_10/2014</t>
  </si>
  <si>
    <t xml:space="preserve">ED-48442 </t>
  </si>
  <si>
    <t xml:space="preserve">DEMOLIÇÃO DE CONCRETO SIMPLES - COM EQUIPAMENTO ELÉTRICO, INCLUSIVE AFASTAMENTO
</t>
  </si>
  <si>
    <t>1,00x0,80x0,40x2+1,40x1,20x0,40+1,10x0,90x0,40x2+1,30x1,10x0,40x2=</t>
  </si>
  <si>
    <t>ESTRUTURA</t>
  </si>
  <si>
    <t>5.4</t>
  </si>
  <si>
    <t>5.5</t>
  </si>
  <si>
    <t>5.6</t>
  </si>
  <si>
    <t>5.7</t>
  </si>
  <si>
    <t>5.8</t>
  </si>
  <si>
    <t>5.9</t>
  </si>
  <si>
    <t>VOLUME DE ESCAVAÇÃO - VOLUME DE CONCRETO</t>
  </si>
  <si>
    <t>9,77-8,12=</t>
  </si>
  <si>
    <t>11.3</t>
  </si>
  <si>
    <t>11.4</t>
  </si>
  <si>
    <t>11.5</t>
  </si>
  <si>
    <t>11.6</t>
  </si>
  <si>
    <t>11.7</t>
  </si>
  <si>
    <t>11.8</t>
  </si>
  <si>
    <t>14.2</t>
  </si>
  <si>
    <t>14.3</t>
  </si>
  <si>
    <t>14.4</t>
  </si>
  <si>
    <t>14.5</t>
  </si>
  <si>
    <t>15</t>
  </si>
  <si>
    <t>15.1</t>
  </si>
  <si>
    <t>15.2</t>
  </si>
  <si>
    <t>15.3</t>
  </si>
  <si>
    <t>15.4</t>
  </si>
  <si>
    <t>15.5</t>
  </si>
  <si>
    <t>15.6</t>
  </si>
  <si>
    <t>TELA-TAPUME DE POLIPROPILENO H= 2,20 M, INCL. BASE - CONFORME PROJETO - REUTILIZAÇÃO 2X</t>
  </si>
  <si>
    <t>FABRICAÇÃO, MONTAGEM E DESMONTAGEM DE FÔRMA PARA VIGA BALDRAME, EM MADEIRA SERRADA, E=25 MM, 4 UTILIZAÇÕES. AF_06/2017</t>
  </si>
  <si>
    <t>PONTALETE DE MADEIRA NAO APARELHADA *7,5 X 7,5* CM (3 X 3 ") PINUS, MISTA OU EQUIVALENTE DA REGIAO</t>
  </si>
  <si>
    <t>TELA PLASTICA LARANJA, TIPO TAPUME PARA SINALIZACAO, MALHA RETANGULAR, ROLO M 1,77 1.20 X 50 M (L X C)</t>
  </si>
  <si>
    <t>SERVENTE COM ENCARGOS COMPLEMENTARES</t>
  </si>
  <si>
    <t>CONCRETO MAGRO PARA LASTRO, TRAÇO 1:4,5:4,5 (CIMENTO/ AREIA MÉDIA/ BRITA 1) - PREPARO MECÂNICO COM BETONEIRA 600 L. AF_07/2016</t>
  </si>
  <si>
    <t>COMP-15</t>
  </si>
  <si>
    <t>ED-9075</t>
  </si>
  <si>
    <t xml:space="preserve">FORNECIMENTO DE ANDAIME METÁLICO PARA FACHADA (LOCAÇÃO), INCLUSIVE PISO METÁLICO E SAPATAS, EXCLUSIVE MONTAGEM E DESMONTAGEM
</t>
  </si>
  <si>
    <t>M2/MÊS</t>
  </si>
  <si>
    <t>ED-48246</t>
  </si>
  <si>
    <t xml:space="preserve">MONTAGEM E DESMONTAGEM DE ANDAIME METÁLICO PARA
FACHADA COM PISO METÁLICO, EXCLUSIVE FORNECIMENTO DO ANDAIME E RODAPÉ/GUARDA-CORPO EM MADEIRA
</t>
  </si>
  <si>
    <t>ED-50988</t>
  </si>
  <si>
    <t>PORTA CORTA-FOGO, COLOCAÇÃO E ACABAMENTO, DE ABRIR,
UMA FOLHA COM DOBRADIÇA ESPECIAL, MOLA DE FECHAMENTO,
FECHADURA, MAÇANETA E DEMAIS FERRAGENS DE ACABAMENTO, DIMENSÕES 0,80 X 2,10 M</t>
  </si>
  <si>
    <t>ED-49602</t>
  </si>
  <si>
    <t>PORTA DE ABRIR, MADEIRA DE LEI PRANCHETA PARA PINTURA COMPLETA 80 X 210 CM,COM FERRAGENS EM FERRO LATONADO</t>
  </si>
  <si>
    <t>01.03.02</t>
  </si>
  <si>
    <t xml:space="preserve"> PLACA DE OBRA EM LONA IMPRESSAO DIGITAL P. SUDECAP</t>
  </si>
  <si>
    <t>ED-51133</t>
  </si>
  <si>
    <t>TRANSPORTE DE MATERIAL DE QUALQUER NATUREZA CARRINHO DE MÃO DMT &lt;= 50 M</t>
  </si>
  <si>
    <t>96116</t>
  </si>
  <si>
    <t>ESCAVAÇÃO DE VALA</t>
  </si>
  <si>
    <t>C/EMPOLAMENTO 20%</t>
  </si>
  <si>
    <t>CONCRETO SIMPLES</t>
  </si>
  <si>
    <t>PISO CERÂMICO</t>
  </si>
  <si>
    <t>CONSIDERAR 3 CAÇAMBAS</t>
  </si>
  <si>
    <t>FACHADA(PROJETO)</t>
  </si>
  <si>
    <t>73739/001</t>
  </si>
  <si>
    <t>PINTURA ESMALTE ACETINADO EM MADEIRA, DUAS DEMAOS</t>
  </si>
  <si>
    <t>1 MÊS</t>
  </si>
  <si>
    <t>L</t>
  </si>
  <si>
    <t>QUANT.</t>
  </si>
  <si>
    <t>P</t>
  </si>
  <si>
    <t>CONSIDERADO O PERÍMETRO MAIS 1 METRO DE AFASTAMENTO DA EDIFICAÇÃO</t>
  </si>
  <si>
    <t>87269</t>
  </si>
  <si>
    <t>REVESTIMENTO CERÂMICO PARA PAREDES INTERNAS COM PLACAS TIPO ESMALTADA EXTRA DE DIMENSÕES 25X35 CM APLICADAS EM AMBIENTES DE ÁREA MAIOR QUE 5M² NA ALTURA INTEIRA DAS PAREDES. AF_06/2014</t>
  </si>
  <si>
    <t>TELHANORTE</t>
  </si>
  <si>
    <t>LEROY MERLIN</t>
  </si>
  <si>
    <t>OBRAMAX</t>
  </si>
  <si>
    <t>PORCELANATO PARA PAREDE 59X118,2 COR MARROM</t>
  </si>
  <si>
    <t>BALAROTI</t>
  </si>
  <si>
    <t>C E C</t>
  </si>
  <si>
    <t>COMP-16</t>
  </si>
  <si>
    <t>REJUNTE COLORIDO, CIMENTICIO</t>
  </si>
  <si>
    <t>COTAÇAO</t>
  </si>
  <si>
    <t>ARGAMASSA COLANTE TIPO ACIII</t>
  </si>
  <si>
    <t xml:space="preserve"> AZULEJISTA OU LADRILHISTA COM ENCARGOS COMPLEMENTARES</t>
  </si>
  <si>
    <t>COMP-17</t>
  </si>
  <si>
    <t>PORCELANATO PARA PAREDE 59X118,2 COR MARROM - FORNECIMENTO E INSTALAÇÃO</t>
  </si>
  <si>
    <t>PORCELANATO PARA PAREDE EXTERNA 59X118,2 COR MARROM</t>
  </si>
  <si>
    <t>PORCELANATO PARA PAREDE EXTERNA 59X118,2 COR MARROM - FORNECIMENTO E INSTALAÇÃO</t>
  </si>
  <si>
    <t>FORRO</t>
  </si>
  <si>
    <t>PORTA CORTA-FOGO</t>
  </si>
  <si>
    <t>FUNDAÇÃO MONITORAMENTO</t>
  </si>
  <si>
    <t xml:space="preserve">96995 </t>
  </si>
  <si>
    <t xml:space="preserve">REATERRO MANUAL APILOADO COM SOQUETE. AF_10/2017 </t>
  </si>
  <si>
    <t>7.6</t>
  </si>
  <si>
    <t>ED-50728</t>
  </si>
  <si>
    <t>CHAPISCO COM ARGAMASSA, TRAÇO 1:3 (CIMENTO E AREIA), ESP. 5MM, APLICADO EM TETO COM COLHER, PREPARO MECÂNICO</t>
  </si>
  <si>
    <t>I.S.  MONITORAMENTO</t>
  </si>
  <si>
    <t>CIRCULAÇÃO EXTERNA MONITORAMENTO</t>
  </si>
  <si>
    <t>CIRCULAÇÃO INTERNA MONITORAMENTO</t>
  </si>
  <si>
    <t xml:space="preserve">MONITORAMENTO </t>
  </si>
  <si>
    <t>(2,06+0,52x2)x0,50=</t>
  </si>
  <si>
    <t>ED-50509</t>
  </si>
  <si>
    <t>PINTURA ESMALTE EM SUPERFÍCIE DE CONCRETO/ALVENARIA, DUAS (2) DEMÃOS, EXCLUSIVE SELADOR ACRÍLICO E MASSA ACRÍLICA/CORRIDA (PVA)</t>
  </si>
  <si>
    <t>V1</t>
  </si>
  <si>
    <t>3,52x0,60=</t>
  </si>
  <si>
    <t>V2</t>
  </si>
  <si>
    <t>3,49X0,90</t>
  </si>
  <si>
    <t>ED-50476</t>
  </si>
  <si>
    <t>EMASSAMENTO EM TETO COM MASSA ACRÍLICA, DUAS (2) DEMÃOS, INCLUSIVE LIXAMENTO PARA PINTURA</t>
  </si>
  <si>
    <t>ED-50478</t>
  </si>
  <si>
    <t xml:space="preserve">EMASSAMENTO EM PAREDE COM MASSA CORRIDA (PVA), DUAS (2) DEMÃOS, INCLUSIVE LIXAMENTO PARA PINTURA
</t>
  </si>
  <si>
    <t>FORRO EM RÉGUAS DE PVC, FRISADO, PARA AMBIENTES COMERCIAIS, INCLUSIVE ESTRUTURA DE FIXAÇÃO - INCLUSO ALÇAPÃO. AF_05/2017_P</t>
  </si>
  <si>
    <t>COMP-18</t>
  </si>
  <si>
    <t xml:space="preserve">PEDREIRO COM ENCARGOS COMPLEMENTARES </t>
  </si>
  <si>
    <t>SERRALHEIRO COM ENCARGOS COMPLEMENTARES</t>
  </si>
  <si>
    <t>ARGAMASSA TRAÇO 1:0,5:4,5 (EM VOLUME DE CIMENTO, CAL E AREIA MÉDIA ÚMIDA)PARA ASSENTAMENTO DE ALVENARIA, PREPARO MANUAL. AF_08/2019</t>
  </si>
  <si>
    <t>JANELA FIXA EM ALUMINIO, 60 X 80 CM (A X L), BATENTE/REQUADRO DE 3 A 14 CM, COM VIDRO, SEM GUARNICAO/ALIZAR</t>
  </si>
  <si>
    <t>VIDRO COMUM LAMINADO LISO INCOLOR DUPLO, ESPESSURA TOTAL 8 MM (CADA CAMADA DE 4 MM) - COLOCADO</t>
  </si>
  <si>
    <t>VIDRO LISO INCOLOR 2 A 3 MM - SEM COLOCACAO</t>
  </si>
  <si>
    <t>14.6</t>
  </si>
  <si>
    <t>ED-50667</t>
  </si>
  <si>
    <t>CHAPIM METÁLICO, COM PINGADEIRA, CHAPA GALVANIZADA Nº 24, DESENVOLVIMENTO = 35 CM</t>
  </si>
  <si>
    <t>ED-50675</t>
  </si>
  <si>
    <t xml:space="preserve">RUFO E CONTRA-RUFO DE CHAPA GALVANIZADA Nº. 24, DESENVOLVIMENTO = 15 CM
</t>
  </si>
  <si>
    <t>ED-50661</t>
  </si>
  <si>
    <t>CALHA DE CHAPA GALVANIZADA Nº. 26 GSG, DESENVOLVIMENTO = 33 CM</t>
  </si>
  <si>
    <t xml:space="preserve">ED-48348 </t>
  </si>
  <si>
    <t>RODABANCADA EM GRANITO CINZA ANDORINHA H = 10 CM, E = 2 CM</t>
  </si>
  <si>
    <t>15.7</t>
  </si>
  <si>
    <t>86915</t>
  </si>
  <si>
    <t>TORNEIRA CROMADA DE MESA, 1/2" OU 3/4", PARA LAVATÓRIO, PADRÃO MÉDIO - FORNECIMENTO E INSTALAÇÃO. AF_12/2013</t>
  </si>
  <si>
    <t>86912</t>
  </si>
  <si>
    <t xml:space="preserve">TORNEIRA CROMADA LONGA, DE PAREDE, 1/2" OU 3/4", PARA PIA DE COZINHA, PADRÃO MÉDIO - FORNECIMENTO E INSTALAÇÃO. AF_12/2013
</t>
  </si>
  <si>
    <t>2,06x0,52=</t>
  </si>
  <si>
    <t>2,06+0,52x2=</t>
  </si>
  <si>
    <t>ED-49318</t>
  </si>
  <si>
    <t>ELETRODUTO DE AÇO GALVANIZADO LEVE, INCLUSIVE CONEXÕES, SUPORTES E FIXAÇÃO DN 25 (1")</t>
  </si>
  <si>
    <t>93661</t>
  </si>
  <si>
    <t>DISJUNTOR BIPOLAR TIPO DIN, CORRENTE NOMINAL DE 16A - FORNECIMENTO E INSTALAÇÃO</t>
  </si>
  <si>
    <t>93673</t>
  </si>
  <si>
    <t>DISJUNTOR TRIPOLAR TIPO DIN, CORRENTE NOMINAL DE 50A - FORNECIMENTO E INSTALAÇÃO. AF_04/2016</t>
  </si>
  <si>
    <t>74131/005</t>
  </si>
  <si>
    <t>QUADRO DE DISTRIBUICAO DE ENERGIA DE EMBUTIR, EM CHAPA METALICA, PARA 24 DISJUNTORES TERMOMAGNETICOS MONOPOLARES, COM BARRAMENTO TRIFASICO E  NEUTRO, FORNECIMENTO E INSTALACAO</t>
  </si>
  <si>
    <t>95802</t>
  </si>
  <si>
    <t>CONDULETE DE ALUMÍNIO, TIPO X, PARA ELETRODUTO DE AÇO GALVANIZADO DN 25 MM (1''), APARENTE - FORNECIMENTO E INSTALAÇÃO. AF_11/2016_P</t>
  </si>
  <si>
    <t>ED-49100</t>
  </si>
  <si>
    <t>CONDULETE TIPO X EM ALUMÍNIO PARA ELETRODUTO ROSCADO D= 1 1/2"</t>
  </si>
  <si>
    <t>3.14</t>
  </si>
  <si>
    <t>COMP-19</t>
  </si>
  <si>
    <t>74106/001</t>
  </si>
  <si>
    <t>IMPERMEABILIZACAO DE ESTRUTURAS ENTERRADAS, COM TINTA ASFALTICA, DUAS DEMAOS.</t>
  </si>
  <si>
    <t>4.11</t>
  </si>
  <si>
    <t>92009</t>
  </si>
  <si>
    <t>TOMADA BAIXA DE EMBUTIR (2 MÓDULOS), 2P+T 20 A, INCLUINDO SUPORTE E SEM PLACA - FORNECIMENTO E INSTALAÇÃO. AF_12/2015</t>
  </si>
  <si>
    <t xml:space="preserve">INTERRUPTOR SIMPLES (4 MÓDULOS), 10A/250V, INCLUINDO SUPORTE E PLACA 4'X4' - FORNECIMENTO E INSTALAÇÃO. </t>
  </si>
  <si>
    <t>INTERRUPTOR SIMPLES (1 MÓDULO), 10A/250V, SEM SUPORTE E SEM PLACA - FORNECIMENTO E INSTALAÇÃO.</t>
  </si>
  <si>
    <t>9.8</t>
  </si>
  <si>
    <t>9.9</t>
  </si>
  <si>
    <t>9.10</t>
  </si>
  <si>
    <t>9.13</t>
  </si>
  <si>
    <t>9.17</t>
  </si>
  <si>
    <t>86935</t>
  </si>
  <si>
    <t>CUBA DE EMBUTIR DE AÇO INOXIDÁVEL MÉDIA, INCLUSO VÁLVULA TIPO AMERICANA EM METAL CROMADO E SIFÃO FLEXÍVEL EM PVC - FORNECIMENTO E INSTALAÇÃO. AF_12/2013</t>
  </si>
  <si>
    <t>89799</t>
  </si>
  <si>
    <t xml:space="preserve">TUBO PVC, SERIE NORMAL, ESGOTO PREDIAL, DN 75 MM, FORNECIDO E INSTALADO EM PRUMADA DE ESGOTO SANITÁRIO OU VENTILAÇÃO. AF_12/2014
</t>
  </si>
  <si>
    <t>98102</t>
  </si>
  <si>
    <t>CAIXA DE GORDURA SIMPLES, CIRCULAR, EM CONCRETO PRÉ-MOLDADO, DIÂMETRO INTERNO = 0,4 M, ALTURA INTERNA = 0,4 M. AF_05/2018</t>
  </si>
  <si>
    <t xml:space="preserve">ED-50007 </t>
  </si>
  <si>
    <t>CAIXA SIFONADA EM PVC COM GRELHA QUADRADA150 X 150 X 50 MM</t>
  </si>
  <si>
    <t>CURVA PVC, 45 GRAUS, CURTA, PB, DN 100 MM, PARA ESGOTO PREDIAL -FORNECIMENTO E INSTALAÇÃO</t>
  </si>
  <si>
    <t>CURVA PVC, 45 GRAUS, CURTA, PB, DN 100 MM, PARA ESGOTO PREDIAL</t>
  </si>
  <si>
    <t>89692</t>
  </si>
  <si>
    <t>JUNÇÃO SIMPLES, PVC, SERIE R, ÁGUA PLUVIAL, DN 100 X 75 MM, JUNTA ELÁSTICA, FORNECIDO E INSTALADO EM CONDUTORES VERTICAIS DE ÁGUAS PLUVIAIS. AF_12/2014</t>
  </si>
  <si>
    <t>89813</t>
  </si>
  <si>
    <t>LUVA SIMPLES, PVC, SERIE NORMAL, ESGOTO PREDIAL, DN 50 MM, JUNTA ELÁSTICA, FORNECIDO E INSTALADO EM PRUMADA DE ESGOTO SANITÁRIO OU VENTILAÇÃO. AF_12/2014</t>
  </si>
  <si>
    <t>CAÇAMBA 5M3</t>
  </si>
  <si>
    <t>ED-48479</t>
  </si>
  <si>
    <t xml:space="preserve">DEMOLIÇÃO DE PISO CIMENTADO OU CONTRAPISO DE ARGAMASSA ESPESSURA MÁXIMA DE 10CM, INCLUSIVE AFASTAMENTO
</t>
  </si>
  <si>
    <t>ED-48434</t>
  </si>
  <si>
    <t>ÁREA EXTERNA</t>
  </si>
  <si>
    <t xml:space="preserve">REMOÇÃO DE ALAMBRADO METÁLICO, COM REAPROVEITAMENTO, INCLUSIVE AFASTAMENTO
</t>
  </si>
  <si>
    <t>MONITORAMENTO/CIRCULAÇÃO</t>
  </si>
  <si>
    <t>COPA/I.S./CIRC. INT./CIRC. EXT.</t>
  </si>
  <si>
    <t>3,49x1,50+3,62x1,50+0,95x3,00=</t>
  </si>
  <si>
    <t>1,50x2,90x3+5,48x2,90-0,80x2,10x2-0,95x2,10-1,20x0,60=</t>
  </si>
  <si>
    <t>97622</t>
  </si>
  <si>
    <t>DEMOLIÇÃO DE ALVENARIA DE BLOCO FURADO, DE FORMA MANUAL, SEM REAPROVEITAMENTO. AF_12/2017</t>
  </si>
  <si>
    <t>3.3</t>
  </si>
  <si>
    <t>3.4</t>
  </si>
  <si>
    <t>3.5</t>
  </si>
  <si>
    <t>3.6</t>
  </si>
  <si>
    <t>3.7</t>
  </si>
  <si>
    <t>EXTERNO</t>
  </si>
  <si>
    <t>(3,50+3,60)x0,60x0,20=</t>
  </si>
  <si>
    <t>(5,72+7,46+5,00)x4,93+(7,07+1,50)x2,90+7,46x1,91=</t>
  </si>
  <si>
    <t>(1,70x2+7,85)x1,23=</t>
  </si>
  <si>
    <t>JANELAS</t>
  </si>
  <si>
    <t>1,40x3=</t>
  </si>
  <si>
    <t>PORTAS</t>
  </si>
  <si>
    <t>1,00x2=</t>
  </si>
  <si>
    <t>PLATIBANDA</t>
  </si>
  <si>
    <t>(22,87+142,57)x2=</t>
  </si>
  <si>
    <t>ALVENARIAS MONITORAMENTO</t>
  </si>
  <si>
    <t>TETO MONITORAMENTO</t>
  </si>
  <si>
    <t>PORCELANATO PARA PISO 45X45 - FORNECIMENTO E INSTALAÇÃO</t>
  </si>
  <si>
    <t xml:space="preserve">PORCELANATO PARA PISO 45X45 </t>
  </si>
  <si>
    <t>RODAPÉ DE PORCELANATO  15 CM DE ALTURA- FORNECIMENTO E INSTALAÇÃO</t>
  </si>
  <si>
    <t xml:space="preserve">ED-51002 </t>
  </si>
  <si>
    <t>SOLEIRA DE GRANITO CINZA ANDORINHA E = 2 CM</t>
  </si>
  <si>
    <t>8.3</t>
  </si>
  <si>
    <t>8.4</t>
  </si>
  <si>
    <t>1,50x0,15+0,80x0,15=</t>
  </si>
  <si>
    <t>7.7</t>
  </si>
  <si>
    <t>ED-50997</t>
  </si>
  <si>
    <t>PEITORIL DE GRANITO CINZA ANDORINHA E = 2 CM</t>
  </si>
  <si>
    <t>1,25x0,10x3=</t>
  </si>
  <si>
    <t>APLICAÇÃO MANUAL DE MASSA ACRÍLICA EM PAREDES EXTERNAS DE CASAS, DUAS</t>
  </si>
  <si>
    <t>11.1</t>
  </si>
  <si>
    <t>11.2</t>
  </si>
  <si>
    <t>22,87x2+142,57=</t>
  </si>
  <si>
    <t>ED-50951</t>
  </si>
  <si>
    <t>FORNECIMENTO E ASSENTAMENTO DE GRADE FIXA DE FERRO, PARA PROTEÇÃO DE JANELAS</t>
  </si>
  <si>
    <t>13.3</t>
  </si>
  <si>
    <t>13.4</t>
  </si>
  <si>
    <t>(5,72+7,46x2+5,65)x4,93=</t>
  </si>
  <si>
    <t>(1,65x2)x2,90=</t>
  </si>
  <si>
    <t>6,70x1,40=</t>
  </si>
  <si>
    <t>6,00x2,90=</t>
  </si>
  <si>
    <t>(1,80x2+1,50)x2,90=</t>
  </si>
  <si>
    <t>0,80x2,10x2=</t>
  </si>
  <si>
    <t>(1,70x2+7,85)x1,23x2=</t>
  </si>
  <si>
    <t>ED-50964</t>
  </si>
  <si>
    <t>FORNECIMENTO E ASSENTAMENTO DE JANELA DE ALUMÍNIO, LINHA SUPREMA ACABAMENTO ANODIZADO, TIPO MAXIM-AR COM CONTRAMARCO, INCLUSIVE FORNECIMENTO DE VIDRO LISO DE 4MM, FERRAGENS E ACESSÓRIOS</t>
  </si>
  <si>
    <t>1,70x2+7,86=</t>
  </si>
  <si>
    <t>CONFORME PROJETO</t>
  </si>
  <si>
    <t>INSTALAÇÕES HIDRÁULICAS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</si>
  <si>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</si>
  <si>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</si>
  <si>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</si>
  <si>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</si>
  <si>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</si>
  <si>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</si>
  <si>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</si>
  <si>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</si>
  <si>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</si>
  <si>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</si>
  <si>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</si>
  <si>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</si>
  <si>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</si>
  <si>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</si>
  <si>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</si>
  <si>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</si>
  <si>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</si>
  <si>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</si>
  <si>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</si>
  <si>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</si>
  <si>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</si>
  <si>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</si>
  <si>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</si>
  <si>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</si>
  <si>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</si>
  <si>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</si>
  <si>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</si>
  <si>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</si>
  <si>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</si>
  <si>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</si>
  <si>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</si>
  <si>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</si>
  <si>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</si>
  <si>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</si>
  <si>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</si>
  <si>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</si>
  <si>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</si>
  <si>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MEMÓRIA DE CÁLCULO</t>
  </si>
  <si>
    <t>PRINTS</t>
  </si>
  <si>
    <t>(3,25+4,10+1,80+2,25+1,55+2,35+3,90+3,69+</t>
  </si>
  <si>
    <t>2,85x2+2,00+2,01+2,00+2,70+2,60+1,89)x0,19x0,10=</t>
  </si>
  <si>
    <t/>
  </si>
  <si>
    <t>2,85x2+2,00+2,01+2,00+2,70+2,60+1,89)x0,39x0,40=</t>
  </si>
  <si>
    <t>2,85x2+2,00+2,01+2,00+2,70+2,60+1,89)x0,40x2=</t>
  </si>
  <si>
    <t>0,80x0,80x0,40x2+0,90x0,90x0,40x2+</t>
  </si>
  <si>
    <t>1,10x1,10x0,40x2+1,20x1,20x0,40x1=</t>
  </si>
  <si>
    <t>7,46+5,72+1,76+2,70+1,65+7,30+2,10+0,75+</t>
  </si>
  <si>
    <t>1,60+0,70+0,70+1,80x2+0,70+1,10x2=</t>
  </si>
  <si>
    <t>PORCELANATO PARA PISO 45X45</t>
  </si>
  <si>
    <t>COTAÇÃO</t>
  </si>
  <si>
    <t>COMP-03</t>
  </si>
  <si>
    <t>COMP-06</t>
  </si>
  <si>
    <t>COMP-09</t>
  </si>
  <si>
    <t>DISPOSITIVO DPS CLASSE II, 1 POLO, TENSAO MAXIMA DE 175 V, CORRENTE MAXIMA DE *45*</t>
  </si>
  <si>
    <t>9.31</t>
  </si>
  <si>
    <t>9.32</t>
  </si>
  <si>
    <t>9.33</t>
  </si>
  <si>
    <t>9.34</t>
  </si>
  <si>
    <t>9.35</t>
  </si>
  <si>
    <t>9.36</t>
  </si>
  <si>
    <t>89866</t>
  </si>
  <si>
    <t>JOELHO 90 GRAUS, PVC, SOLDÁVEL, DN 25MM, INSTALADO EM DRENO DE AR-CONDICIONADO - FORNECIMENTO E INSTALAÇÃO. AF_12/2014</t>
  </si>
  <si>
    <t>89868</t>
  </si>
  <si>
    <t>LUVA, PVC, SOLDÁVEL, DN 25MM, INSTALADO EM DRENO DE AR-CONDICIONADO - FORNECIMENTO E INSTALAÇÃO. AF_12/2014</t>
  </si>
  <si>
    <t>89865</t>
  </si>
  <si>
    <t>TUBO, PVC, SOLDÁVEL, DN 25MM, INSTALADO EM DRENO DE AR-CONDICIONADO - FORNECIMENTO E INSTALAÇÃO. AF_12/2014</t>
  </si>
  <si>
    <t>97328</t>
  </si>
  <si>
    <t>TUBO EM COBRE FLEXÍVEL, DN 3/8", COM ISOLAMENTO, INSTALADO EM RAMAL DE ALIMENTAÇÃO DE AR CONDICIONADO COM CONDENSADORA INDIVIDUAL  FORNECIMENTO E INSTALAÇÃO. AF_12/2015</t>
  </si>
  <si>
    <t>9.37</t>
  </si>
  <si>
    <t>9.38</t>
  </si>
  <si>
    <t>97330</t>
  </si>
  <si>
    <t>TUBO EM COBRE FLEXÍVEL, DN 5/8", COM ISOLAMENTO, INSTALADO EM RAMAL DE ALIMENTAÇÃO DE AR CONDICIONADO COM CONDENSADORA INDIVIDUAL  FORNECIMENTO E INSTALAÇÃO. AF_12/2015</t>
  </si>
  <si>
    <t>COMP-12</t>
  </si>
  <si>
    <t>AR CONDICIONADO SPLIT ON/OFF, CASSETE (TETO), 36000 BTUS/H, CICLO QUENTE/FRIO, 60 HZ, CLASSIFICACAO ENERGETICA A - SELO PROCEL, GAS HFC, CONTROLE S/ FIO</t>
  </si>
  <si>
    <t>ELETROTÉCNICO COM ENCARGOS COMPLEMENTARES</t>
  </si>
  <si>
    <t>AJUDANTE ESPECIALIZADO COM ENCARGOS COMPLEMENTARES</t>
  </si>
  <si>
    <t>AR CONDICIONADO SPLIT ON/OFF, CASSETE (TETO), 36000 BTUS/H, CICLO QUENTE/FRIO, 60 HZ, CLASSIFICACAO ENERGETICA A - SELO PROCEL, GAS HFC, CONTROLE S/ FIO, INCLUSIVE TUBOS E CONEXÕES - FORNECIMENTO E INSTALAÇÃO</t>
  </si>
  <si>
    <t>OBRA: Construção, reforma e adequação do espaço para Implementação da Sala de controle operacional de trânsito, policiamento e monitoramento eletrônico viário da Secretaria de Segurança Municipal de Segurança pública, Trânsito e Transporte.</t>
  </si>
  <si>
    <t>PROTOCOLO</t>
  </si>
  <si>
    <t>I.S. E LAVATÓRIO</t>
  </si>
  <si>
    <t>PROTOCOLO/COPA/I.S.</t>
  </si>
  <si>
    <t>0,70x2,10x0,15+0,60x2,10x0,15=</t>
  </si>
  <si>
    <t>ED-48502</t>
  </si>
  <si>
    <t>DEMOLIÇÃO DE REVESTIMENTO CERÂMICO, AZULEJO OU LADRILHO HIDRÁULICO INCLUSIVE AFASTAMENTO</t>
  </si>
  <si>
    <t>3.8</t>
  </si>
  <si>
    <t>3.9</t>
  </si>
  <si>
    <t>3.10</t>
  </si>
  <si>
    <t>3.11</t>
  </si>
  <si>
    <t>3.12</t>
  </si>
  <si>
    <t>3.13</t>
  </si>
  <si>
    <t>ED-50707</t>
  </si>
  <si>
    <t>RASGO EM ALVENARIA PARA PASSAGEM DE ELETRODUTO/TUBULAÇÃO, DN 15MM A 25MM (1/2" A 1")</t>
  </si>
  <si>
    <t>90436</t>
  </si>
  <si>
    <t>FURO EM ALVENARIA PARA DIÂMETROS MENORES OU IGUAIS A 40 MM. AF_05/2015</t>
  </si>
  <si>
    <t>90439</t>
  </si>
  <si>
    <t>FURO EM CONCRETO PARA DIÂMETROS MENORES OU IGUAIS A 40 MM. AF_05/2015</t>
  </si>
  <si>
    <t xml:space="preserve">ED-50711 </t>
  </si>
  <si>
    <t xml:space="preserve">RASGO EM CONCRETO PARA PASSAGEM DE ELETRODUTO/TUBULAÇÃO, DN 32MM A 50MM (1.1/4" A 2")
</t>
  </si>
  <si>
    <t xml:space="preserve">ED-50712 </t>
  </si>
  <si>
    <t>RASGO EM CONCRETO PARA PASSAGEM DE ELETRODUTO/TUBULAÇÃO, DN 65MM A 100MM (2.1/2" A 4")</t>
  </si>
  <si>
    <t>ED-48493</t>
  </si>
  <si>
    <t>REMOÇÃO DE PORTA OU JANELA INCLUSIVE MARCO E ALISAR, INCLUSIVE AFASTAMENTO E EMPILHAMENTO</t>
  </si>
  <si>
    <t>97663</t>
  </si>
  <si>
    <t>REMOÇÃO DE LOUÇAS, DE FORMA MANUAL, SEM REAPROVEITAMENTO. AF_12/2017</t>
  </si>
  <si>
    <t>3.15</t>
  </si>
  <si>
    <t>PROTOCOLO(ELÉTRICA)</t>
  </si>
  <si>
    <t>PROTOCOLO(HIDRÁULICA)</t>
  </si>
  <si>
    <t xml:space="preserve">RASGO EM CONCRETO PARA PASSAGEM DE
ELETRODUTO/TUBULAÇÃO, DN 32MM A 50MM (1.1/4" A 2")
</t>
  </si>
  <si>
    <t>2,21+7,04+2,44+6,53=</t>
  </si>
  <si>
    <t>0,70x2,10+0,60x2,10x2=</t>
  </si>
  <si>
    <t>I.S. PROTOCOLO</t>
  </si>
  <si>
    <t>3,70x1,75x2=</t>
  </si>
  <si>
    <t>LAVATÓRIO PROTOCOLO</t>
  </si>
  <si>
    <t>(1,20x2+1,20+1,10)x1,75=</t>
  </si>
  <si>
    <t>I.S. E LAVATÓRIO PROTOCOLO</t>
  </si>
  <si>
    <t>COPA PROTOCOLO</t>
  </si>
  <si>
    <t>0,64x2,10+0,70x2,10=</t>
  </si>
  <si>
    <t>0,55x1,86+0,50x0,55=</t>
  </si>
  <si>
    <t>0,80+0,90=</t>
  </si>
  <si>
    <t>PORTA PROTOCOLO</t>
  </si>
  <si>
    <t>PAREDE DIVISÓRIA DO BANHEIRO PROTOCOLO</t>
  </si>
  <si>
    <t>4,11x2=</t>
  </si>
  <si>
    <t>2,20x0,50+1,95x0,66+0,55x0,66=</t>
  </si>
  <si>
    <t>ED-50704</t>
  </si>
  <si>
    <t>ENCHIMENTO DE RASGO EM ALVENARIA/CONCRETO COM ARGAMASSA, DN 15MM A 25MM (1/2" A 1")</t>
  </si>
  <si>
    <t>7.8</t>
  </si>
  <si>
    <t>3,82+5,05+3,82+1,30+0,60+2,30=</t>
  </si>
  <si>
    <t>1,95x2+3,00+2,30=</t>
  </si>
  <si>
    <t>0,70x0,15x2=</t>
  </si>
  <si>
    <t>91967</t>
  </si>
  <si>
    <t>INTERRUPTOR SIMPLES (3 MÓDULOS), 10A/250V, INCLUINDO SUPORTE E PLACA - FORNECIMENTO E INSTALAÇÃO. AF_12/2015</t>
  </si>
  <si>
    <t>92000</t>
  </si>
  <si>
    <t>TOMADA BAIXA DE EMBUTIR (1 MÓDULO), 2P+T 10 A, INCLUINDO SUPORTE E PLACA - FORNECIMENTO E INSTALAÇÃO. AF_12/2015</t>
  </si>
  <si>
    <t>92980</t>
  </si>
  <si>
    <t>CABO DE COBRE FLEXÍVEL ISOLADO, 10 MM², ANTI-CHAMA 0,6/1,0 KV, PARA DISTRIBUIÇÃO - FORNECIMENTO E INSTALAÇÃO. AF_12/2015</t>
  </si>
  <si>
    <t xml:space="preserve">ED-49133 </t>
  </si>
  <si>
    <t xml:space="preserve">CABO DE COBRE NÚ # 16 MM2, ENTERRADO, EXCLUSIVE ESCAVAÇÃO E REATERRO
</t>
  </si>
  <si>
    <t>93662</t>
  </si>
  <si>
    <t>DISJUNTOR BIPOLAR TIPO DIN, CORRENTE NOMINAL DE 20A - FORNECIMENTO E INSTALAÇÃO. AF_04/2016</t>
  </si>
  <si>
    <t>93665</t>
  </si>
  <si>
    <t>DISJUNTOR BIPOLAR TIPO DIN, CORRENTE NOMINAL DE 40A - FORNECIMENTO E INSTALAÇÃO. AF_04/2016</t>
  </si>
  <si>
    <t>93666</t>
  </si>
  <si>
    <t>DISJUNTOR BIPOLAR TIPO DIN, CORRENTE NOMINAL DE 50A - FORNECIMENTO E INSTALAÇÃO. AF_04/2016</t>
  </si>
  <si>
    <t>DISJUNTOR BIPOLAR TIPO DIN, CORRENTE NOMINAL DE 63A - FORNECIMENTO E INSTALAÇÃO</t>
  </si>
  <si>
    <t>DISJUNTOR TRIPOLAR TIPO DIN, CORRENTE NOMINAL DE 63A - FORNECIMENTO E INSTALAÇÃO</t>
  </si>
  <si>
    <t>74130/010</t>
  </si>
  <si>
    <t>DISJUNTOR TERMOMAGNETICO TRIPOLAR EM CAIXA MOLDADA 175 A 225A 240V, FORNECIMENTO E INSTALACAO</t>
  </si>
  <si>
    <t>93655</t>
  </si>
  <si>
    <t>DISJUNTOR MONOPOLAR TIPO DIN, CORRENTE NOMINAL DE 20A - FORNECIMENTO E INSTALAÇÃO. AF_04/2016</t>
  </si>
  <si>
    <t>93657</t>
  </si>
  <si>
    <t>DISJUNTOR MONOPOLAR TIPO DIN, CORRENTE NOMINAL DE 32A - FORNECIMENTO E INSTALAÇÃO. AF_04/2016</t>
  </si>
  <si>
    <t>11.15.31</t>
  </si>
  <si>
    <t>QUADRO DISTRIBUIÇAO DE CIRCUITOS C/ BARRAMENTO 100A, 16 POSICOES - PADRAO DIN</t>
  </si>
  <si>
    <t>74131/008</t>
  </si>
  <si>
    <t xml:space="preserve"> QUADRO DE DISTRIBUICAO DE ENERGIA DE EMBUTIR, EM CHAPA METALICA, PARA 50 DISJUNTORES TERMOMAGNETICOS MONOPOLARES, COM BARRAMENTO TRIFASICO E NEUTRO, FORNECIMENTO E INSTALACAO</t>
  </si>
  <si>
    <t>LUMINARIA DE SOBREPOR EM CHAPA DE ACO, PARA 2 LAMPADAS LED TUBULAR BIVOLT 18/20 W, BASE G13 -FORNECIMENTO E INSTALAÇÃO</t>
  </si>
  <si>
    <t>CAIXA DE INSPEÇÃO EM PVC 300X300 MM COM TAPA EM FERRO FUNDIDO E HASTE DE ATERRAMENTO EM ACO GALVANIZADO TIPO CANTONEIRA COM 2,00 M DE COMPRIMENTO, 25 X 25 MM E CHAPA DE 3/16" - FORNECIMENTO E INSTALAÇÃO</t>
  </si>
  <si>
    <t>AR-CONDICIONADO FRIO SPLIT PISO-TETO 36000 BTU/H, INCLUSO TUBOS E CONEXÕES - FORNECIMENTO E INSTALAÇÃO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</si>
  <si>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</si>
  <si>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</si>
  <si>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</si>
  <si>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</si>
  <si>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</si>
  <si>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</si>
  <si>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</si>
  <si>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</si>
  <si>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</si>
  <si>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</si>
  <si>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89485</t>
  </si>
  <si>
    <t>JOELHO 45 GRAUS, PVC, SOLDÁVEL, DN 25MM, INSTALADO EM PRUMADA DE ÁGUA - FORNECIMENTO E INSTALAÇÃO. AF_12/2014</t>
  </si>
  <si>
    <t>ED-49883</t>
  </si>
  <si>
    <t>CAIXA DE ESGOTO DE INSPEÇÃO/PASSAGEM EM ALVENARIA (60X60X60CM), REVESTIMENTO EM ARGAMASSA COM ADITIVO IMPERMEABILIZANTE, COM TAMPA DE CONCRETO,INCLUSIVE ESCAVAÇÃO, REATERRO E TRANSPORTE E RETIRADA DO MATERIAL
ESCAVADO (EM CAÇAMBA)</t>
  </si>
  <si>
    <t>JUNCAO SIMPLES, PVC, DN 75 X 50 MM, SERIE NORMAL PARA ESGOTO PREDIAL -FORNECIMENTO E INSTALAÇÃO</t>
  </si>
  <si>
    <t>10.38</t>
  </si>
  <si>
    <t>10.39</t>
  </si>
  <si>
    <t>10.40</t>
  </si>
  <si>
    <t>ED-50505</t>
  </si>
  <si>
    <t>LIXAMENTO MANUAL EM PAREDE PARA REMOÇÃO DE TINTA</t>
  </si>
  <si>
    <t xml:space="preserve">ED-50506 </t>
  </si>
  <si>
    <t>LIXAMENTO MANUAL EM TETO PARA REMOÇÃO DE TINTA</t>
  </si>
  <si>
    <t>ACRÍLICA</t>
  </si>
  <si>
    <t>ESMALTE</t>
  </si>
  <si>
    <t>CIRCULAÇÃO EXTERNA EXISTENTE</t>
  </si>
  <si>
    <t>11.9</t>
  </si>
  <si>
    <t>11.10</t>
  </si>
  <si>
    <t>FACHADAS EXISTENTES(COR BRANCA)</t>
  </si>
  <si>
    <t>(4,80x2+5,05)x0,93+5,05x3,88=</t>
  </si>
  <si>
    <t>(3,00x2+1,95x2)x3,88=</t>
  </si>
  <si>
    <t>(1,20x2+1,20+1,10)x2,13=</t>
  </si>
  <si>
    <t>3,70x1,20x2=</t>
  </si>
  <si>
    <t>(4,80x2,95x2)+5,05x2,95=</t>
  </si>
  <si>
    <t>1,95x1,00=</t>
  </si>
  <si>
    <t>I.S./LAVATÓRIO</t>
  </si>
  <si>
    <t>2,61x1,00=</t>
  </si>
  <si>
    <t>COR PRETA(PORTÕES E GRADIS)</t>
  </si>
  <si>
    <t>0,60x2,10x2x2+0,70x2,10x2x2=</t>
  </si>
  <si>
    <t>FACHADA PROTOCOLO(BRANCO)</t>
  </si>
  <si>
    <t>MONITORAMENTO(PAREDES INTERNAS E FACE INTERNA DA FACHADA)</t>
  </si>
  <si>
    <t>LAVATÓRIO E I.S. PROTOCOLO</t>
  </si>
  <si>
    <t>ED-49601</t>
  </si>
  <si>
    <t>PORTA DE ABRIR, MADEIRA DE LEI PRANCHETA PARA PINTURA COMPLETA 70 X 210 CM,COM FERRAGENS EM FERRO LATONADO</t>
  </si>
  <si>
    <t>ED-49600</t>
  </si>
  <si>
    <t xml:space="preserve">FOLHA DE PORTA MADEIRA DE LEI PRANCHETA PARA PINTURA 60 X 210 CM,COM FERRAGENS EM FERRO LATONADO
</t>
  </si>
  <si>
    <t>REMOÇÃO, CORTE E REASSENTAMENTO DE GRADIL EXISTENTE - ENTRADA</t>
  </si>
  <si>
    <t>13.6</t>
  </si>
  <si>
    <t>13.7</t>
  </si>
  <si>
    <t>13.8</t>
  </si>
  <si>
    <t>ED-50168</t>
  </si>
  <si>
    <t>IMPERMEABILIZAÇÃO COM MANTA ASFÁLTICA PRÉ-FABRICADA, E = 4 MM</t>
  </si>
  <si>
    <t>LAJES</t>
  </si>
  <si>
    <t>19,60x6,66+5,14x10,01=</t>
  </si>
  <si>
    <t>CONSIDERADO 0,30 M A MAIS EM CADA EXTREMIDADE DAS LAJES</t>
  </si>
  <si>
    <t>0,55x2,20+0,55x1,40=</t>
  </si>
  <si>
    <t>2,20+0,55+1,40+0,55+0,16=</t>
  </si>
  <si>
    <t>LAVATÓRIO</t>
  </si>
  <si>
    <t>Santa Luzia, 03 de Março de 2020</t>
  </si>
  <si>
    <t>COMP-20</t>
  </si>
  <si>
    <t>COMP-21</t>
  </si>
  <si>
    <t>COMP-22</t>
  </si>
  <si>
    <t>COMP-23</t>
  </si>
  <si>
    <t>COMP-24</t>
  </si>
  <si>
    <t>TERMINAL A COMPRESSAO EM COBRE ESTANHADO PARA CABO 16 MM2, 1 FURO E 1 COMPRESSAO, PARA PARAFUSO DE FIXACAO M6</t>
  </si>
  <si>
    <t>DISJUNTOR TIPO DIN/IEC, BIPOLAR 63 A</t>
  </si>
  <si>
    <t>DISJUNTOR TIPO DIN/IEC, TRIPOLAR 63 A</t>
  </si>
  <si>
    <t xml:space="preserve">LUMINARIA DE SOBREPOR EM CHAPA DE ACO PARA 2 LAMPADAS FLUORESCENTES DE *18* W, PERFIL COMERCIAL (NAO INCLUI REATOR E LAMPADAS)
</t>
  </si>
  <si>
    <t>ED-51055</t>
  </si>
  <si>
    <t>CAIXA DE INSPEÇÃO EM PVC 300X300 MM COM TAPA EM FERRO FUNDIDO</t>
  </si>
  <si>
    <t>HASTE DE ATERRAMENTO EM ACO GALVANIZADO TIPO CANTONEIRA COM 2,00 M DE COMPRIMENTO, 25 X 25 MM E CHAPA DE 3/16"</t>
  </si>
  <si>
    <t>AR-CONDICIONADO FRIO SPLIT PISO-TETO 36000 BTU/H</t>
  </si>
  <si>
    <t xml:space="preserve"> ANEL BORRACHA PARA TUBO ESGOTO PREDIAL, DN 75 MM (NBR 5688)</t>
  </si>
  <si>
    <t>JUNCAO SIMPLES, PVC, DN 75 X 50 MM, SERIE NORMAL PARA ESGOTO PREDIAL</t>
  </si>
  <si>
    <t>ARGAMASSA TRAÇO 1:4 (EM VOLUME DE CIMENTO E AREIA GROSSA ÚMIDA) PARA CHAPISCO CONVENCIONAL, PREPARO MECÂNICO COM BETONEIRA 400 L. AF_08/2019</t>
  </si>
  <si>
    <t>PEDREIRO COM ENCARGOS COMPLEMENTARES</t>
  </si>
</sst>
</file>

<file path=xl/styles.xml><?xml version="1.0" encoding="utf-8"?>
<styleSheet xmlns="http://schemas.openxmlformats.org/spreadsheetml/2006/main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00_-;\-* #,##0.0000_-;_-* &quot;-&quot;??_-;_-@_-"/>
    <numFmt numFmtId="165" formatCode="_-* #,##0\ _P_t_s_-;\-* #,##0\ _P_t_s_-;_-* &quot;-&quot;\ _P_t_s_-;_-@_-"/>
    <numFmt numFmtId="166" formatCode="_-* #,##0.00\ _P_t_s_-;\-* #,##0.00\ _P_t_s_-;_-* &quot;-&quot;??\ _P_t_s_-;_-@_-"/>
    <numFmt numFmtId="167" formatCode="_-&quot;R$ &quot;* #,##0.00_-;&quot;-R$ &quot;* #,##0.00_-;_-&quot;R$ &quot;* \-??_-;_-@_-"/>
    <numFmt numFmtId="168" formatCode="_-* #,##0\ &quot;Pts&quot;_-;\-* #,##0\ &quot;Pts&quot;_-;_-* &quot;-&quot;\ &quot;Pts&quot;_-;_-@_-"/>
    <numFmt numFmtId="169" formatCode="_-* #,##0.00\ &quot;Pts&quot;_-;\-* #,##0.00\ &quot;Pts&quot;_-;_-* &quot;-&quot;??\ &quot;Pts&quot;_-;_-@_-"/>
    <numFmt numFmtId="170" formatCode="_(* #,##0.00_);_(* \(#,##0.00\);_(* \-??_);_(@_)"/>
    <numFmt numFmtId="171" formatCode="_(* #,##0.00_);_(* \(#,##0.00\);_(* &quot;-&quot;??_);_(@_)"/>
    <numFmt numFmtId="172" formatCode="_-* #,##0.00_-;\-* #,##0.00_-;_-* \-??_-;_-@_-"/>
    <numFmt numFmtId="173" formatCode="0.000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9"/>
      <name val="Times New Roma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rgb="FF000000"/>
      <name val="Calibri"/>
      <family val="2"/>
    </font>
    <font>
      <sz val="8"/>
      <color indexed="8"/>
      <name val="Courier"/>
      <family val="3"/>
    </font>
    <font>
      <sz val="11"/>
      <name val="Arial"/>
      <family val="2"/>
    </font>
    <font>
      <sz val="9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1">
    <xf numFmtId="0" fontId="0" fillId="0" borderId="0"/>
    <xf numFmtId="43" fontId="3" fillId="0" borderId="0" applyFont="0" applyFill="0" applyBorder="0" applyAlignment="0" applyProtection="0"/>
    <xf numFmtId="0" fontId="11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4" borderId="0" applyNumberFormat="0" applyBorder="0" applyAlignment="0" applyProtection="0"/>
    <xf numFmtId="0" fontId="17" fillId="9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8" fillId="3" borderId="0" applyNumberFormat="0" applyBorder="0" applyAlignment="0" applyProtection="0"/>
    <xf numFmtId="0" fontId="19" fillId="12" borderId="9" applyNumberFormat="0" applyAlignment="0" applyProtection="0"/>
    <xf numFmtId="0" fontId="20" fillId="13" borderId="10" applyNumberFormat="0" applyAlignment="0" applyProtection="0"/>
    <xf numFmtId="0" fontId="21" fillId="0" borderId="11" applyNumberFormat="0" applyFill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22" fillId="4" borderId="9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17" borderId="0" applyNumberFormat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ill="0" applyBorder="0" applyAlignment="0" applyProtection="0"/>
    <xf numFmtId="44" fontId="12" fillId="0" borderId="0" quotePrefix="1" applyFont="0" applyFill="0" applyBorder="0" applyAlignment="0">
      <protection locked="0"/>
    </xf>
    <xf numFmtId="44" fontId="11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25" fillId="7" borderId="0" applyNumberFormat="0" applyBorder="0" applyAlignment="0" applyProtection="0"/>
    <xf numFmtId="0" fontId="12" fillId="0" borderId="0"/>
    <xf numFmtId="0" fontId="26" fillId="0" borderId="0"/>
    <xf numFmtId="0" fontId="26" fillId="0" borderId="0"/>
    <xf numFmtId="0" fontId="26" fillId="0" borderId="0"/>
    <xf numFmtId="0" fontId="12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2" fillId="6" borderId="12" applyNumberFormat="0" applyAlignment="0" applyProtection="0"/>
    <xf numFmtId="9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0" fontId="27" fillId="12" borderId="13" applyNumberFormat="0" applyAlignment="0" applyProtection="0"/>
    <xf numFmtId="170" fontId="12" fillId="0" borderId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8" fillId="18" borderId="14">
      <alignment wrapText="1"/>
    </xf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33" fillId="0" borderId="17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8" applyNumberFormat="0" applyFill="0" applyAlignment="0" applyProtection="0"/>
    <xf numFmtId="172" fontId="12" fillId="0" borderId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6" fillId="0" borderId="0"/>
  </cellStyleXfs>
  <cellXfs count="265">
    <xf numFmtId="0" fontId="0" fillId="0" borderId="0" xfId="0"/>
    <xf numFmtId="4" fontId="0" fillId="0" borderId="0" xfId="0" applyNumberFormat="1"/>
    <xf numFmtId="0" fontId="0" fillId="0" borderId="0" xfId="0" applyBorder="1"/>
    <xf numFmtId="0" fontId="0" fillId="0" borderId="0" xfId="0" applyAlignment="1">
      <alignment vertical="center"/>
    </xf>
    <xf numFmtId="43" fontId="0" fillId="0" borderId="0" xfId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43" fontId="6" fillId="0" borderId="0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43" fontId="5" fillId="0" borderId="0" xfId="1" applyFont="1" applyFill="1" applyBorder="1" applyAlignment="1">
      <alignment horizontal="left" vertical="center"/>
    </xf>
    <xf numFmtId="43" fontId="5" fillId="0" borderId="1" xfId="1" applyFont="1" applyBorder="1" applyAlignment="1">
      <alignment horizontal="left" vertical="center"/>
    </xf>
    <xf numFmtId="43" fontId="5" fillId="0" borderId="0" xfId="1" applyFont="1" applyBorder="1" applyAlignment="1">
      <alignment horizontal="left" vertical="center"/>
    </xf>
    <xf numFmtId="43" fontId="5" fillId="0" borderId="0" xfId="1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/>
    </xf>
    <xf numFmtId="43" fontId="7" fillId="0" borderId="0" xfId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10" fontId="8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right" vertical="center" wrapText="1"/>
    </xf>
    <xf numFmtId="4" fontId="10" fillId="0" borderId="3" xfId="1" applyNumberFormat="1" applyFont="1" applyFill="1" applyBorder="1" applyAlignment="1">
      <alignment horizontal="right" vertical="center" wrapText="1"/>
    </xf>
    <xf numFmtId="49" fontId="10" fillId="0" borderId="4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13" fillId="0" borderId="1" xfId="0" applyFont="1" applyBorder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right" vertical="center"/>
    </xf>
    <xf numFmtId="43" fontId="14" fillId="0" borderId="2" xfId="0" applyNumberFormat="1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43" fontId="15" fillId="0" borderId="0" xfId="1" applyFont="1" applyBorder="1" applyAlignment="1">
      <alignment horizontal="center" vertical="center"/>
    </xf>
    <xf numFmtId="0" fontId="15" fillId="0" borderId="0" xfId="0" applyFont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43" fontId="15" fillId="0" borderId="0" xfId="1" applyFont="1" applyAlignment="1">
      <alignment horizontal="center" vertical="center"/>
    </xf>
    <xf numFmtId="43" fontId="0" fillId="0" borderId="0" xfId="1" applyFont="1" applyAlignment="1">
      <alignment vertical="center"/>
    </xf>
    <xf numFmtId="43" fontId="15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43" fontId="0" fillId="0" borderId="0" xfId="1" applyFont="1" applyAlignment="1">
      <alignment horizontal="center" vertical="center"/>
    </xf>
    <xf numFmtId="4" fontId="0" fillId="0" borderId="0" xfId="0" applyNumberFormat="1" applyBorder="1"/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43" fontId="7" fillId="0" borderId="7" xfId="1" applyFont="1" applyFill="1" applyBorder="1" applyAlignment="1">
      <alignment horizontal="center" vertical="center"/>
    </xf>
    <xf numFmtId="17" fontId="7" fillId="0" borderId="7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5" xfId="0" applyBorder="1"/>
    <xf numFmtId="49" fontId="0" fillId="0" borderId="5" xfId="0" applyNumberFormat="1" applyBorder="1"/>
    <xf numFmtId="43" fontId="0" fillId="0" borderId="0" xfId="1" applyFont="1" applyBorder="1" applyAlignment="1">
      <alignment vertical="center"/>
    </xf>
    <xf numFmtId="164" fontId="6" fillId="0" borderId="0" xfId="1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0" fontId="0" fillId="0" borderId="0" xfId="0" applyNumberFormat="1" applyBorder="1"/>
    <xf numFmtId="10" fontId="0" fillId="0" borderId="5" xfId="0" applyNumberFormat="1" applyBorder="1"/>
    <xf numFmtId="0" fontId="0" fillId="0" borderId="19" xfId="0" applyBorder="1"/>
    <xf numFmtId="43" fontId="6" fillId="0" borderId="0" xfId="1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43" fontId="0" fillId="0" borderId="2" xfId="1" applyFont="1" applyBorder="1" applyAlignment="1">
      <alignment horizontal="center" vertical="center"/>
    </xf>
    <xf numFmtId="43" fontId="5" fillId="0" borderId="2" xfId="1" applyFont="1" applyFill="1" applyBorder="1" applyAlignment="1">
      <alignment horizontal="left" vertical="center"/>
    </xf>
    <xf numFmtId="43" fontId="6" fillId="0" borderId="2" xfId="1" applyFont="1" applyFill="1" applyBorder="1" applyAlignment="1">
      <alignment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4" fontId="0" fillId="0" borderId="7" xfId="0" applyNumberFormat="1" applyBorder="1"/>
    <xf numFmtId="0" fontId="4" fillId="0" borderId="0" xfId="0" applyFont="1" applyBorder="1" applyAlignment="1">
      <alignment vertical="center"/>
    </xf>
    <xf numFmtId="49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43" fontId="5" fillId="0" borderId="6" xfId="1" applyFont="1" applyBorder="1" applyAlignment="1">
      <alignment horizontal="left" vertical="center"/>
    </xf>
    <xf numFmtId="43" fontId="5" fillId="0" borderId="7" xfId="1" applyFont="1" applyBorder="1" applyAlignment="1">
      <alignment horizontal="left" vertical="center"/>
    </xf>
    <xf numFmtId="43" fontId="5" fillId="0" borderId="7" xfId="1" applyFont="1" applyBorder="1" applyAlignment="1">
      <alignment horizontal="left" vertical="center" wrapText="1"/>
    </xf>
    <xf numFmtId="0" fontId="0" fillId="0" borderId="19" xfId="0" applyBorder="1" applyAlignment="1">
      <alignment horizontal="center"/>
    </xf>
    <xf numFmtId="4" fontId="10" fillId="0" borderId="3" xfId="0" applyNumberFormat="1" applyFont="1" applyFill="1" applyBorder="1" applyAlignment="1">
      <alignment vertical="center" wrapText="1"/>
    </xf>
    <xf numFmtId="4" fontId="10" fillId="0" borderId="3" xfId="1" applyNumberFormat="1" applyFont="1" applyFill="1" applyBorder="1" applyAlignment="1">
      <alignment vertical="center" wrapText="1"/>
    </xf>
    <xf numFmtId="4" fontId="10" fillId="0" borderId="4" xfId="0" applyNumberFormat="1" applyFont="1" applyFill="1" applyBorder="1" applyAlignment="1">
      <alignment vertical="center" wrapText="1"/>
    </xf>
    <xf numFmtId="2" fontId="6" fillId="0" borderId="5" xfId="0" applyNumberFormat="1" applyFont="1" applyBorder="1" applyAlignment="1">
      <alignment vertical="center" wrapText="1"/>
    </xf>
    <xf numFmtId="2" fontId="6" fillId="0" borderId="19" xfId="0" applyNumberFormat="1" applyFont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49" fontId="9" fillId="20" borderId="20" xfId="0" applyNumberFormat="1" applyFont="1" applyFill="1" applyBorder="1" applyAlignment="1">
      <alignment horizontal="center" vertical="center"/>
    </xf>
    <xf numFmtId="49" fontId="9" fillId="20" borderId="20" xfId="0" applyNumberFormat="1" applyFont="1" applyFill="1" applyBorder="1" applyAlignment="1">
      <alignment horizontal="left" vertical="center" wrapText="1"/>
    </xf>
    <xf numFmtId="0" fontId="9" fillId="20" borderId="20" xfId="0" applyFont="1" applyFill="1" applyBorder="1" applyAlignment="1">
      <alignment horizontal="center" vertical="center" wrapText="1"/>
    </xf>
    <xf numFmtId="4" fontId="9" fillId="20" borderId="20" xfId="0" applyNumberFormat="1" applyFont="1" applyFill="1" applyBorder="1" applyAlignment="1">
      <alignment horizontal="center" vertical="center" wrapText="1"/>
    </xf>
    <xf numFmtId="4" fontId="9" fillId="20" borderId="20" xfId="0" applyNumberFormat="1" applyFont="1" applyFill="1" applyBorder="1" applyAlignment="1">
      <alignment horizontal="right" vertical="center" wrapText="1"/>
    </xf>
    <xf numFmtId="4" fontId="9" fillId="20" borderId="20" xfId="1" applyNumberFormat="1" applyFont="1" applyFill="1" applyBorder="1" applyAlignment="1">
      <alignment horizontal="center" vertical="center" wrapText="1"/>
    </xf>
    <xf numFmtId="4" fontId="6" fillId="0" borderId="22" xfId="0" applyNumberFormat="1" applyFont="1" applyFill="1" applyBorder="1" applyAlignment="1">
      <alignment vertical="center"/>
    </xf>
    <xf numFmtId="49" fontId="10" fillId="0" borderId="23" xfId="0" applyNumberFormat="1" applyFont="1" applyFill="1" applyBorder="1" applyAlignment="1">
      <alignment horizontal="center" vertical="center"/>
    </xf>
    <xf numFmtId="4" fontId="9" fillId="20" borderId="20" xfId="0" applyNumberFormat="1" applyFont="1" applyFill="1" applyBorder="1" applyAlignment="1">
      <alignment vertical="center" wrapText="1"/>
    </xf>
    <xf numFmtId="4" fontId="0" fillId="0" borderId="5" xfId="0" applyNumberFormat="1" applyBorder="1" applyAlignment="1">
      <alignment horizontal="right"/>
    </xf>
    <xf numFmtId="4" fontId="0" fillId="0" borderId="19" xfId="0" applyNumberFormat="1" applyBorder="1" applyAlignment="1">
      <alignment horizontal="right"/>
    </xf>
    <xf numFmtId="0" fontId="38" fillId="0" borderId="7" xfId="0" applyFont="1" applyFill="1" applyBorder="1" applyAlignment="1">
      <alignment horizontal="left" vertical="center"/>
    </xf>
    <xf numFmtId="43" fontId="39" fillId="0" borderId="7" xfId="1" applyFont="1" applyFill="1" applyBorder="1" applyAlignment="1">
      <alignment horizontal="center" vertical="center"/>
    </xf>
    <xf numFmtId="49" fontId="10" fillId="0" borderId="20" xfId="0" applyNumberFormat="1" applyFont="1" applyFill="1" applyBorder="1" applyAlignment="1">
      <alignment horizontal="center" vertical="center"/>
    </xf>
    <xf numFmtId="49" fontId="10" fillId="0" borderId="20" xfId="0" applyNumberFormat="1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left" vertical="center" wrapText="1"/>
    </xf>
    <xf numFmtId="49" fontId="12" fillId="0" borderId="20" xfId="0" applyNumberFormat="1" applyFont="1" applyFill="1" applyBorder="1" applyAlignment="1">
      <alignment horizontal="left" vertical="center" wrapText="1"/>
    </xf>
    <xf numFmtId="2" fontId="0" fillId="0" borderId="20" xfId="0" applyNumberFormat="1" applyBorder="1"/>
    <xf numFmtId="4" fontId="6" fillId="0" borderId="24" xfId="0" applyNumberFormat="1" applyFont="1" applyFill="1" applyBorder="1" applyAlignment="1">
      <alignment vertical="center"/>
    </xf>
    <xf numFmtId="49" fontId="12" fillId="23" borderId="4" xfId="0" applyNumberFormat="1" applyFont="1" applyFill="1" applyBorder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43" fontId="0" fillId="0" borderId="29" xfId="1" applyFont="1" applyBorder="1" applyAlignment="1">
      <alignment vertical="center"/>
    </xf>
    <xf numFmtId="0" fontId="5" fillId="0" borderId="28" xfId="0" applyFont="1" applyBorder="1" applyAlignment="1">
      <alignment horizontal="left" vertical="center"/>
    </xf>
    <xf numFmtId="0" fontId="6" fillId="0" borderId="29" xfId="0" applyFont="1" applyFill="1" applyBorder="1" applyAlignment="1">
      <alignment vertical="center"/>
    </xf>
    <xf numFmtId="43" fontId="5" fillId="0" borderId="28" xfId="1" applyFont="1" applyBorder="1" applyAlignment="1">
      <alignment horizontal="left" vertical="center"/>
    </xf>
    <xf numFmtId="0" fontId="7" fillId="0" borderId="28" xfId="0" applyFont="1" applyBorder="1" applyAlignment="1">
      <alignment horizontal="center" vertical="center"/>
    </xf>
    <xf numFmtId="10" fontId="8" fillId="0" borderId="29" xfId="0" applyNumberFormat="1" applyFont="1" applyFill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10" fontId="7" fillId="0" borderId="31" xfId="0" applyNumberFormat="1" applyFont="1" applyFill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/>
    </xf>
    <xf numFmtId="43" fontId="9" fillId="0" borderId="20" xfId="1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49" fontId="9" fillId="2" borderId="34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9" fillId="2" borderId="20" xfId="0" applyNumberFormat="1" applyFont="1" applyFill="1" applyBorder="1" applyAlignment="1">
      <alignment vertical="center" wrapText="1"/>
    </xf>
    <xf numFmtId="0" fontId="9" fillId="2" borderId="21" xfId="0" applyFont="1" applyFill="1" applyBorder="1" applyAlignment="1">
      <alignment vertical="center"/>
    </xf>
    <xf numFmtId="43" fontId="9" fillId="2" borderId="21" xfId="1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4" fontId="9" fillId="2" borderId="35" xfId="0" applyNumberFormat="1" applyFont="1" applyFill="1" applyBorder="1" applyAlignment="1">
      <alignment horizontal="right" vertical="center"/>
    </xf>
    <xf numFmtId="49" fontId="9" fillId="20" borderId="32" xfId="0" applyNumberFormat="1" applyFont="1" applyFill="1" applyBorder="1" applyAlignment="1">
      <alignment horizontal="center" vertical="center"/>
    </xf>
    <xf numFmtId="4" fontId="9" fillId="20" borderId="33" xfId="1" applyNumberFormat="1" applyFont="1" applyFill="1" applyBorder="1" applyAlignment="1">
      <alignment horizontal="right" vertical="center" wrapText="1"/>
    </xf>
    <xf numFmtId="49" fontId="10" fillId="0" borderId="36" xfId="0" applyNumberFormat="1" applyFont="1" applyFill="1" applyBorder="1" applyAlignment="1">
      <alignment horizontal="center" vertical="center"/>
    </xf>
    <xf numFmtId="4" fontId="10" fillId="0" borderId="37" xfId="1" applyNumberFormat="1" applyFont="1" applyFill="1" applyBorder="1" applyAlignment="1">
      <alignment horizontal="right" vertical="center" wrapText="1"/>
    </xf>
    <xf numFmtId="4" fontId="9" fillId="20" borderId="33" xfId="0" applyNumberFormat="1" applyFont="1" applyFill="1" applyBorder="1" applyAlignment="1">
      <alignment horizontal="right" vertical="center" wrapText="1"/>
    </xf>
    <xf numFmtId="4" fontId="10" fillId="0" borderId="37" xfId="1" applyNumberFormat="1" applyFont="1" applyFill="1" applyBorder="1" applyAlignment="1">
      <alignment vertical="center" wrapText="1"/>
    </xf>
    <xf numFmtId="49" fontId="10" fillId="0" borderId="38" xfId="0" applyNumberFormat="1" applyFont="1" applyFill="1" applyBorder="1" applyAlignment="1">
      <alignment horizontal="center" vertical="center"/>
    </xf>
    <xf numFmtId="4" fontId="9" fillId="20" borderId="33" xfId="0" applyNumberFormat="1" applyFont="1" applyFill="1" applyBorder="1" applyAlignment="1">
      <alignment vertical="center" wrapText="1"/>
    </xf>
    <xf numFmtId="49" fontId="10" fillId="0" borderId="39" xfId="0" applyNumberFormat="1" applyFont="1" applyFill="1" applyBorder="1" applyAlignment="1">
      <alignment horizontal="center" vertical="center"/>
    </xf>
    <xf numFmtId="49" fontId="10" fillId="0" borderId="40" xfId="0" applyNumberFormat="1" applyFont="1" applyFill="1" applyBorder="1" applyAlignment="1">
      <alignment horizontal="center" vertical="center"/>
    </xf>
    <xf numFmtId="49" fontId="10" fillId="0" borderId="40" xfId="0" applyNumberFormat="1" applyFont="1" applyFill="1" applyBorder="1" applyAlignment="1">
      <alignment horizontal="left" vertical="center" wrapText="1"/>
    </xf>
    <xf numFmtId="0" fontId="10" fillId="0" borderId="41" xfId="0" applyFont="1" applyFill="1" applyBorder="1" applyAlignment="1">
      <alignment horizontal="center" vertical="center" wrapText="1"/>
    </xf>
    <xf numFmtId="4" fontId="6" fillId="0" borderId="42" xfId="0" applyNumberFormat="1" applyFont="1" applyFill="1" applyBorder="1" applyAlignment="1">
      <alignment vertical="center"/>
    </xf>
    <xf numFmtId="4" fontId="10" fillId="0" borderId="40" xfId="0" applyNumberFormat="1" applyFont="1" applyFill="1" applyBorder="1" applyAlignment="1">
      <alignment vertical="center" wrapText="1"/>
    </xf>
    <xf numFmtId="4" fontId="10" fillId="0" borderId="40" xfId="1" applyNumberFormat="1" applyFont="1" applyFill="1" applyBorder="1" applyAlignment="1">
      <alignment vertical="center" wrapText="1"/>
    </xf>
    <xf numFmtId="4" fontId="10" fillId="0" borderId="43" xfId="1" applyNumberFormat="1" applyFont="1" applyFill="1" applyBorder="1" applyAlignment="1">
      <alignment vertical="center" wrapText="1"/>
    </xf>
    <xf numFmtId="0" fontId="0" fillId="0" borderId="26" xfId="0" applyBorder="1"/>
    <xf numFmtId="0" fontId="0" fillId="0" borderId="27" xfId="0" applyBorder="1"/>
    <xf numFmtId="0" fontId="0" fillId="0" borderId="29" xfId="0" applyBorder="1"/>
    <xf numFmtId="0" fontId="0" fillId="0" borderId="28" xfId="0" applyBorder="1"/>
    <xf numFmtId="0" fontId="1" fillId="0" borderId="28" xfId="0" applyFont="1" applyBorder="1" applyAlignment="1">
      <alignment horizontal="center"/>
    </xf>
    <xf numFmtId="0" fontId="1" fillId="0" borderId="0" xfId="0" applyFont="1" applyBorder="1"/>
    <xf numFmtId="49" fontId="10" fillId="0" borderId="32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2" fontId="0" fillId="0" borderId="0" xfId="0" applyNumberFormat="1" applyBorder="1"/>
    <xf numFmtId="2" fontId="1" fillId="0" borderId="0" xfId="0" applyNumberFormat="1" applyFont="1" applyBorder="1"/>
    <xf numFmtId="0" fontId="0" fillId="0" borderId="0" xfId="0" applyFont="1" applyBorder="1"/>
    <xf numFmtId="0" fontId="0" fillId="0" borderId="0" xfId="0" quotePrefix="1" applyBorder="1"/>
    <xf numFmtId="49" fontId="10" fillId="0" borderId="28" xfId="0" applyNumberFormat="1" applyFont="1" applyFill="1" applyBorder="1" applyAlignment="1">
      <alignment horizontal="center" vertical="center"/>
    </xf>
    <xf numFmtId="2" fontId="0" fillId="0" borderId="0" xfId="0" applyNumberFormat="1" applyFont="1" applyBorder="1"/>
    <xf numFmtId="0" fontId="43" fillId="0" borderId="0" xfId="0" applyFont="1" applyBorder="1"/>
    <xf numFmtId="2" fontId="43" fillId="0" borderId="0" xfId="0" applyNumberFormat="1" applyFont="1" applyBorder="1"/>
    <xf numFmtId="0" fontId="0" fillId="0" borderId="0" xfId="0" applyBorder="1" applyAlignment="1">
      <alignment wrapText="1"/>
    </xf>
    <xf numFmtId="0" fontId="42" fillId="0" borderId="0" xfId="0" applyFont="1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4" fillId="0" borderId="49" xfId="0" applyFont="1" applyBorder="1" applyAlignment="1">
      <alignment vertical="center"/>
    </xf>
    <xf numFmtId="0" fontId="1" fillId="0" borderId="5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4" fontId="1" fillId="0" borderId="51" xfId="0" applyNumberFormat="1" applyFont="1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52" xfId="0" applyBorder="1"/>
    <xf numFmtId="4" fontId="0" fillId="0" borderId="52" xfId="0" applyNumberFormat="1" applyBorder="1"/>
    <xf numFmtId="4" fontId="1" fillId="0" borderId="14" xfId="0" applyNumberFormat="1" applyFont="1" applyBorder="1" applyAlignment="1">
      <alignment vertical="center"/>
    </xf>
    <xf numFmtId="10" fontId="1" fillId="0" borderId="14" xfId="0" applyNumberFormat="1" applyFont="1" applyBorder="1" applyAlignment="1">
      <alignment vertical="center"/>
    </xf>
    <xf numFmtId="0" fontId="4" fillId="0" borderId="48" xfId="0" applyFont="1" applyBorder="1" applyAlignment="1">
      <alignment vertical="center"/>
    </xf>
    <xf numFmtId="0" fontId="0" fillId="19" borderId="51" xfId="0" applyFill="1" applyBorder="1" applyAlignment="1">
      <alignment horizontal="center"/>
    </xf>
    <xf numFmtId="0" fontId="0" fillId="19" borderId="14" xfId="0" applyFill="1" applyBorder="1" applyAlignment="1">
      <alignment horizontal="center"/>
    </xf>
    <xf numFmtId="0" fontId="1" fillId="0" borderId="52" xfId="0" applyFont="1" applyFill="1" applyBorder="1" applyAlignment="1">
      <alignment horizontal="center" vertical="center"/>
    </xf>
    <xf numFmtId="0" fontId="1" fillId="0" borderId="48" xfId="0" applyFont="1" applyFill="1" applyBorder="1" applyAlignment="1">
      <alignment horizontal="center" vertical="center"/>
    </xf>
    <xf numFmtId="4" fontId="1" fillId="0" borderId="52" xfId="0" applyNumberFormat="1" applyFont="1" applyFill="1" applyBorder="1" applyAlignment="1">
      <alignment horizontal="center" vertical="center"/>
    </xf>
    <xf numFmtId="0" fontId="0" fillId="0" borderId="51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10" fontId="0" fillId="0" borderId="14" xfId="0" applyNumberFormat="1" applyBorder="1" applyAlignment="1">
      <alignment horizontal="center"/>
    </xf>
    <xf numFmtId="4" fontId="0" fillId="0" borderId="14" xfId="0" applyNumberFormat="1" applyBorder="1"/>
    <xf numFmtId="10" fontId="0" fillId="0" borderId="14" xfId="0" applyNumberFormat="1" applyBorder="1" applyAlignment="1">
      <alignment vertical="center"/>
    </xf>
    <xf numFmtId="0" fontId="40" fillId="0" borderId="0" xfId="0" applyFont="1" applyBorder="1"/>
    <xf numFmtId="0" fontId="37" fillId="21" borderId="20" xfId="80" applyFont="1" applyFill="1" applyBorder="1" applyAlignment="1">
      <alignment horizontal="center" vertical="center" wrapText="1"/>
    </xf>
    <xf numFmtId="0" fontId="0" fillId="0" borderId="20" xfId="0" applyBorder="1" applyAlignment="1">
      <alignment vertical="center" wrapText="1"/>
    </xf>
    <xf numFmtId="0" fontId="40" fillId="0" borderId="20" xfId="0" applyFont="1" applyBorder="1" applyAlignment="1">
      <alignment horizontal="center" vertical="center"/>
    </xf>
    <xf numFmtId="173" fontId="40" fillId="0" borderId="20" xfId="0" applyNumberFormat="1" applyFont="1" applyBorder="1" applyAlignment="1">
      <alignment vertical="center"/>
    </xf>
    <xf numFmtId="4" fontId="40" fillId="0" borderId="20" xfId="0" applyNumberFormat="1" applyFont="1" applyBorder="1" applyAlignment="1">
      <alignment vertical="center"/>
    </xf>
    <xf numFmtId="0" fontId="40" fillId="0" borderId="20" xfId="0" applyFont="1" applyBorder="1" applyAlignment="1">
      <alignment vertical="justify"/>
    </xf>
    <xf numFmtId="0" fontId="41" fillId="0" borderId="20" xfId="0" applyFont="1" applyBorder="1" applyAlignment="1">
      <alignment horizontal="center"/>
    </xf>
    <xf numFmtId="4" fontId="0" fillId="0" borderId="20" xfId="0" applyNumberFormat="1" applyBorder="1"/>
    <xf numFmtId="0" fontId="41" fillId="0" borderId="0" xfId="0" applyFont="1" applyBorder="1" applyAlignment="1">
      <alignment horizontal="center"/>
    </xf>
    <xf numFmtId="2" fontId="41" fillId="0" borderId="0" xfId="0" applyNumberFormat="1" applyFont="1" applyFill="1" applyBorder="1" applyAlignment="1">
      <alignment horizontal="center" vertical="center" wrapText="1"/>
    </xf>
    <xf numFmtId="2" fontId="40" fillId="0" borderId="20" xfId="0" applyNumberFormat="1" applyFont="1" applyBorder="1" applyAlignment="1">
      <alignment vertical="center"/>
    </xf>
    <xf numFmtId="0" fontId="16" fillId="21" borderId="20" xfId="8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 wrapText="1"/>
    </xf>
    <xf numFmtId="173" fontId="40" fillId="0" borderId="20" xfId="0" applyNumberFormat="1" applyFont="1" applyBorder="1" applyAlignment="1">
      <alignment horizontal="right" vertical="center"/>
    </xf>
    <xf numFmtId="0" fontId="0" fillId="0" borderId="48" xfId="0" applyBorder="1"/>
    <xf numFmtId="0" fontId="0" fillId="0" borderId="49" xfId="0" applyBorder="1"/>
    <xf numFmtId="0" fontId="0" fillId="0" borderId="2" xfId="0" applyBorder="1"/>
    <xf numFmtId="0" fontId="0" fillId="0" borderId="1" xfId="0" applyBorder="1"/>
    <xf numFmtId="4" fontId="40" fillId="0" borderId="20" xfId="0" applyNumberFormat="1" applyFont="1" applyBorder="1" applyAlignment="1">
      <alignment horizontal="center" vertical="center" wrapText="1"/>
    </xf>
    <xf numFmtId="0" fontId="40" fillId="0" borderId="1" xfId="0" applyFont="1" applyBorder="1"/>
    <xf numFmtId="2" fontId="41" fillId="0" borderId="20" xfId="0" applyNumberFormat="1" applyFont="1" applyFill="1" applyBorder="1" applyAlignment="1">
      <alignment horizontal="center" vertical="center" wrapText="1"/>
    </xf>
    <xf numFmtId="2" fontId="41" fillId="0" borderId="2" xfId="0" applyNumberFormat="1" applyFont="1" applyFill="1" applyBorder="1" applyAlignment="1">
      <alignment horizontal="center" vertical="center" wrapText="1"/>
    </xf>
    <xf numFmtId="0" fontId="40" fillId="0" borderId="6" xfId="0" applyFont="1" applyBorder="1"/>
    <xf numFmtId="0" fontId="40" fillId="0" borderId="7" xfId="0" applyFont="1" applyBorder="1"/>
    <xf numFmtId="0" fontId="41" fillId="0" borderId="7" xfId="0" applyFont="1" applyBorder="1" applyAlignment="1">
      <alignment horizontal="center"/>
    </xf>
    <xf numFmtId="2" fontId="41" fillId="0" borderId="8" xfId="0" applyNumberFormat="1" applyFont="1" applyFill="1" applyBorder="1" applyAlignment="1">
      <alignment horizontal="center" vertical="center" wrapText="1"/>
    </xf>
    <xf numFmtId="43" fontId="0" fillId="0" borderId="2" xfId="1" applyFont="1" applyBorder="1" applyAlignment="1">
      <alignment vertical="center"/>
    </xf>
    <xf numFmtId="164" fontId="6" fillId="0" borderId="2" xfId="1" applyNumberFormat="1" applyFont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0" fillId="0" borderId="20" xfId="0" applyBorder="1" applyAlignment="1">
      <alignment horizontal="center"/>
    </xf>
    <xf numFmtId="0" fontId="0" fillId="22" borderId="20" xfId="0" applyFill="1" applyBorder="1" applyAlignment="1">
      <alignment horizontal="center"/>
    </xf>
    <xf numFmtId="2" fontId="0" fillId="0" borderId="20" xfId="0" applyNumberFormat="1" applyBorder="1" applyAlignment="1">
      <alignment vertical="center"/>
    </xf>
    <xf numFmtId="2" fontId="1" fillId="22" borderId="20" xfId="0" applyNumberFormat="1" applyFont="1" applyFill="1" applyBorder="1" applyAlignment="1">
      <alignment vertical="center"/>
    </xf>
    <xf numFmtId="0" fontId="1" fillId="0" borderId="1" xfId="0" applyFont="1" applyBorder="1"/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43" fontId="6" fillId="0" borderId="0" xfId="1" applyFont="1" applyFill="1" applyBorder="1" applyAlignment="1">
      <alignment horizontal="left" vertical="center"/>
    </xf>
    <xf numFmtId="43" fontId="6" fillId="0" borderId="29" xfId="1" applyFont="1" applyFill="1" applyBorder="1" applyAlignment="1">
      <alignment horizontal="left" vertical="center"/>
    </xf>
    <xf numFmtId="0" fontId="5" fillId="0" borderId="2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1" fillId="0" borderId="50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4" fontId="1" fillId="19" borderId="14" xfId="0" applyNumberFormat="1" applyFont="1" applyFill="1" applyBorder="1" applyAlignment="1">
      <alignment horizontal="center" vertical="center"/>
    </xf>
    <xf numFmtId="0" fontId="1" fillId="19" borderId="14" xfId="0" applyFont="1" applyFill="1" applyBorder="1" applyAlignment="1">
      <alignment horizontal="center" vertical="center"/>
    </xf>
    <xf numFmtId="43" fontId="6" fillId="0" borderId="7" xfId="1" applyFont="1" applyFill="1" applyBorder="1" applyAlignment="1">
      <alignment horizontal="right" vertical="center"/>
    </xf>
    <xf numFmtId="43" fontId="6" fillId="0" borderId="8" xfId="1" applyFont="1" applyFill="1" applyBorder="1" applyAlignment="1">
      <alignment horizontal="right" vertical="center"/>
    </xf>
    <xf numFmtId="0" fontId="1" fillId="0" borderId="50" xfId="0" applyFont="1" applyBorder="1" applyAlignment="1">
      <alignment horizontal="center"/>
    </xf>
    <xf numFmtId="0" fontId="1" fillId="0" borderId="53" xfId="0" applyFont="1" applyBorder="1" applyAlignment="1">
      <alignment horizontal="center"/>
    </xf>
    <xf numFmtId="0" fontId="1" fillId="0" borderId="51" xfId="0" applyFont="1" applyBorder="1" applyAlignment="1">
      <alignment horizontal="center"/>
    </xf>
    <xf numFmtId="0" fontId="1" fillId="0" borderId="53" xfId="0" applyFont="1" applyBorder="1" applyAlignment="1">
      <alignment horizontal="center" vertical="center"/>
    </xf>
    <xf numFmtId="0" fontId="0" fillId="19" borderId="50" xfId="0" applyFill="1" applyBorder="1" applyAlignment="1">
      <alignment horizontal="center"/>
    </xf>
    <xf numFmtId="0" fontId="0" fillId="19" borderId="53" xfId="0" applyFill="1" applyBorder="1" applyAlignment="1">
      <alignment horizontal="center"/>
    </xf>
    <xf numFmtId="0" fontId="0" fillId="19" borderId="51" xfId="0" applyFill="1" applyBorder="1" applyAlignment="1">
      <alignment horizontal="center"/>
    </xf>
    <xf numFmtId="0" fontId="4" fillId="0" borderId="4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5" xfId="0" applyFont="1" applyBorder="1" applyAlignment="1">
      <alignment horizontal="right" vertical="center"/>
    </xf>
    <xf numFmtId="0" fontId="4" fillId="0" borderId="26" xfId="0" applyFont="1" applyBorder="1" applyAlignment="1">
      <alignment horizontal="right" vertical="center"/>
    </xf>
  </cellXfs>
  <cellStyles count="81">
    <cellStyle name="20% - Ênfase1 2" xfId="3"/>
    <cellStyle name="20% - Ênfase2 2" xfId="4"/>
    <cellStyle name="20% - Ênfase3 2" xfId="5"/>
    <cellStyle name="20% - Ênfase4 2" xfId="6"/>
    <cellStyle name="20% - Ênfase5 2" xfId="7"/>
    <cellStyle name="20% - Ênfase6 2" xfId="8"/>
    <cellStyle name="40% - Ênfase1 2" xfId="9"/>
    <cellStyle name="40% - Ênfase2 2" xfId="10"/>
    <cellStyle name="40% - Ênfase3 2" xfId="11"/>
    <cellStyle name="40% - Ênfase4 2" xfId="12"/>
    <cellStyle name="40% - Ênfase5 2" xfId="13"/>
    <cellStyle name="40% - Ênfase6 2" xfId="14"/>
    <cellStyle name="60% - Ênfase1 2" xfId="15"/>
    <cellStyle name="60% - Ênfase2 2" xfId="16"/>
    <cellStyle name="60% - Ênfase3 2" xfId="17"/>
    <cellStyle name="60% - Ênfase4 2" xfId="18"/>
    <cellStyle name="60% - Ênfase5 2" xfId="19"/>
    <cellStyle name="60% - Ênfase6 2" xfId="20"/>
    <cellStyle name="Bom 2" xfId="21"/>
    <cellStyle name="Cálculo 2" xfId="22"/>
    <cellStyle name="Célula de Verificação 2" xfId="23"/>
    <cellStyle name="Célula Vinculada 2" xfId="24"/>
    <cellStyle name="Ênfase1 2" xfId="25"/>
    <cellStyle name="Ênfase2 2" xfId="26"/>
    <cellStyle name="Ênfase3 2" xfId="27"/>
    <cellStyle name="Ênfase4 2" xfId="28"/>
    <cellStyle name="Ênfase5 2" xfId="29"/>
    <cellStyle name="Ênfase6 2" xfId="30"/>
    <cellStyle name="Entrada 2" xfId="31"/>
    <cellStyle name="Followed Hyperlink" xfId="32"/>
    <cellStyle name="Incorreto 2" xfId="33"/>
    <cellStyle name="Millares [0]_WDM-1" xfId="34"/>
    <cellStyle name="Millares_WDM-1" xfId="35"/>
    <cellStyle name="Moeda 2" xfId="36"/>
    <cellStyle name="Moeda 3" xfId="37"/>
    <cellStyle name="Moeda 4" xfId="38"/>
    <cellStyle name="Moneda [0]_WDM-1" xfId="39"/>
    <cellStyle name="Moneda_WDM-1" xfId="40"/>
    <cellStyle name="Neutra 2" xfId="41"/>
    <cellStyle name="Normal" xfId="0" builtinId="0"/>
    <cellStyle name="Normal 2" xfId="42"/>
    <cellStyle name="Normal 2 2" xfId="43"/>
    <cellStyle name="Normal 2 2 2" xfId="44"/>
    <cellStyle name="Normal 2 2 3" xfId="45"/>
    <cellStyle name="Normal 2 3" xfId="46"/>
    <cellStyle name="Normal 2_Pasta1" xfId="47"/>
    <cellStyle name="Normal 3" xfId="48"/>
    <cellStyle name="Normal 4" xfId="49"/>
    <cellStyle name="Normal 5" xfId="2"/>
    <cellStyle name="Normal 6" xfId="50"/>
    <cellStyle name="Normal_Pesquisa no referencial 10 de maio de 2013" xfId="80"/>
    <cellStyle name="Nota 2" xfId="51"/>
    <cellStyle name="Percentagem 2" xfId="52"/>
    <cellStyle name="Porcentagem 2" xfId="53"/>
    <cellStyle name="Porcentagem 3" xfId="54"/>
    <cellStyle name="Saída 2" xfId="55"/>
    <cellStyle name="Separador de milhares" xfId="1" builtinId="3"/>
    <cellStyle name="Separador de milhares 2" xfId="56"/>
    <cellStyle name="Separador de milhares 2 2" xfId="57"/>
    <cellStyle name="Separador de milhares 2 3" xfId="58"/>
    <cellStyle name="Separador de milhares 3" xfId="59"/>
    <cellStyle name="Separador de milhares 4" xfId="60"/>
    <cellStyle name="Separador de milhares 5" xfId="61"/>
    <cellStyle name="Separador de milhares 6" xfId="62"/>
    <cellStyle name="Separador de milhares 7" xfId="63"/>
    <cellStyle name="Separador de milhares 8" xfId="64"/>
    <cellStyle name="Separador de milhares 9" xfId="65"/>
    <cellStyle name="SUBTIT" xfId="66"/>
    <cellStyle name="Texto de Aviso 2" xfId="67"/>
    <cellStyle name="Texto Explicativo 2" xfId="68"/>
    <cellStyle name="Título 1 2" xfId="69"/>
    <cellStyle name="Título 2 2" xfId="70"/>
    <cellStyle name="Título 3 2" xfId="71"/>
    <cellStyle name="Título 4 2" xfId="72"/>
    <cellStyle name="Título 5" xfId="73"/>
    <cellStyle name="Total 2" xfId="74"/>
    <cellStyle name="Vírgula 2" xfId="75"/>
    <cellStyle name="Vírgula 2 2" xfId="76"/>
    <cellStyle name="Vírgula 3" xfId="77"/>
    <cellStyle name="Vírgula 4" xfId="78"/>
    <cellStyle name="Vírgula 5" xfId="79"/>
  </cellStyles>
  <dxfs count="79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plotArea>
      <c:layout/>
      <c:barChart>
        <c:barDir val="col"/>
        <c:grouping val="clustered"/>
        <c:ser>
          <c:idx val="0"/>
          <c:order val="0"/>
          <c:val>
            <c:numRef>
              <c:f>CRONOGRAMA!$D$42:$F$42</c:f>
              <c:numCache>
                <c:formatCode>#,##0.00</c:formatCode>
                <c:ptCount val="3"/>
                <c:pt idx="0">
                  <c:v>41764.307265180694</c:v>
                </c:pt>
                <c:pt idx="1">
                  <c:v>84604.686550066603</c:v>
                </c:pt>
                <c:pt idx="2">
                  <c:v>61216.106881319596</c:v>
                </c:pt>
              </c:numCache>
            </c:numRef>
          </c:val>
        </c:ser>
        <c:dLbls/>
        <c:axId val="154374528"/>
        <c:axId val="154376064"/>
      </c:barChart>
      <c:catAx>
        <c:axId val="154374528"/>
        <c:scaling>
          <c:orientation val="minMax"/>
        </c:scaling>
        <c:axPos val="b"/>
        <c:tickLblPos val="nextTo"/>
        <c:crossAx val="154376064"/>
        <c:crosses val="autoZero"/>
        <c:auto val="1"/>
        <c:lblAlgn val="ctr"/>
        <c:lblOffset val="100"/>
      </c:catAx>
      <c:valAx>
        <c:axId val="154376064"/>
        <c:scaling>
          <c:orientation val="minMax"/>
        </c:scaling>
        <c:axPos val="l"/>
        <c:majorGridlines/>
        <c:numFmt formatCode="#,##0.00" sourceLinked="1"/>
        <c:tickLblPos val="nextTo"/>
        <c:crossAx val="154374528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0.78740157499999996" l="0.511811024" r="0.511811024" t="0.78740157499999996" header="0.31496062000000224" footer="0.31496062000000224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1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118025</xdr:colOff>
      <xdr:row>0</xdr:row>
      <xdr:rowOff>57979</xdr:rowOff>
    </xdr:from>
    <xdr:to>
      <xdr:col>1</xdr:col>
      <xdr:colOff>389709</xdr:colOff>
      <xdr:row>2</xdr:row>
      <xdr:rowOff>291353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8025" y="57979"/>
          <a:ext cx="928909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118025</xdr:colOff>
      <xdr:row>0</xdr:row>
      <xdr:rowOff>57979</xdr:rowOff>
    </xdr:from>
    <xdr:to>
      <xdr:col>1</xdr:col>
      <xdr:colOff>389709</xdr:colOff>
      <xdr:row>2</xdr:row>
      <xdr:rowOff>72278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8025" y="57979"/>
          <a:ext cx="928909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22775</xdr:colOff>
      <xdr:row>0</xdr:row>
      <xdr:rowOff>29404</xdr:rowOff>
    </xdr:from>
    <xdr:to>
      <xdr:col>1</xdr:col>
      <xdr:colOff>237309</xdr:colOff>
      <xdr:row>2</xdr:row>
      <xdr:rowOff>262778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775" y="29404"/>
          <a:ext cx="881284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22775</xdr:colOff>
      <xdr:row>0</xdr:row>
      <xdr:rowOff>29404</xdr:rowOff>
    </xdr:from>
    <xdr:to>
      <xdr:col>1</xdr:col>
      <xdr:colOff>218259</xdr:colOff>
      <xdr:row>2</xdr:row>
      <xdr:rowOff>262778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775" y="29404"/>
          <a:ext cx="881284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2457450</xdr:colOff>
      <xdr:row>60</xdr:row>
      <xdr:rowOff>142875</xdr:rowOff>
    </xdr:from>
    <xdr:to>
      <xdr:col>6</xdr:col>
      <xdr:colOff>0</xdr:colOff>
      <xdr:row>75</xdr:row>
      <xdr:rowOff>28575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22775</xdr:colOff>
      <xdr:row>0</xdr:row>
      <xdr:rowOff>29404</xdr:rowOff>
    </xdr:from>
    <xdr:to>
      <xdr:col>0</xdr:col>
      <xdr:colOff>913584</xdr:colOff>
      <xdr:row>2</xdr:row>
      <xdr:rowOff>72278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775" y="29404"/>
          <a:ext cx="881284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118026</xdr:colOff>
      <xdr:row>0</xdr:row>
      <xdr:rowOff>57979</xdr:rowOff>
    </xdr:from>
    <xdr:to>
      <xdr:col>0</xdr:col>
      <xdr:colOff>1485900</xdr:colOff>
      <xdr:row>1</xdr:row>
      <xdr:rowOff>158003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8026" y="57979"/>
          <a:ext cx="1367874" cy="395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30</xdr:row>
      <xdr:rowOff>85725</xdr:rowOff>
    </xdr:from>
    <xdr:to>
      <xdr:col>11</xdr:col>
      <xdr:colOff>589650</xdr:colOff>
      <xdr:row>50</xdr:row>
      <xdr:rowOff>152299</xdr:rowOff>
    </xdr:to>
    <xdr:pic>
      <xdr:nvPicPr>
        <xdr:cNvPr id="3" name="Imagem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235"/>
        <a:stretch/>
      </xdr:blipFill>
      <xdr:spPr>
        <a:xfrm>
          <a:off x="95250" y="4276725"/>
          <a:ext cx="7200000" cy="387657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</xdr:row>
      <xdr:rowOff>1</xdr:rowOff>
    </xdr:from>
    <xdr:to>
      <xdr:col>11</xdr:col>
      <xdr:colOff>494400</xdr:colOff>
      <xdr:row>97</xdr:row>
      <xdr:rowOff>47524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620501"/>
          <a:ext cx="7200000" cy="404802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1</xdr:rowOff>
    </xdr:from>
    <xdr:to>
      <xdr:col>11</xdr:col>
      <xdr:colOff>494400</xdr:colOff>
      <xdr:row>120</xdr:row>
      <xdr:rowOff>47524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6002001"/>
          <a:ext cx="7200000" cy="404802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121</xdr:row>
      <xdr:rowOff>1</xdr:rowOff>
    </xdr:from>
    <xdr:to>
      <xdr:col>11</xdr:col>
      <xdr:colOff>494400</xdr:colOff>
      <xdr:row>142</xdr:row>
      <xdr:rowOff>47524</xdr:rowOff>
    </xdr:to>
    <xdr:pic>
      <xdr:nvPicPr>
        <xdr:cNvPr id="8" name="Imagem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0193001"/>
          <a:ext cx="7200000" cy="4048023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8</xdr:row>
      <xdr:rowOff>123826</xdr:rowOff>
    </xdr:from>
    <xdr:to>
      <xdr:col>11</xdr:col>
      <xdr:colOff>580125</xdr:colOff>
      <xdr:row>29</xdr:row>
      <xdr:rowOff>171349</xdr:rowOff>
    </xdr:to>
    <xdr:pic>
      <xdr:nvPicPr>
        <xdr:cNvPr id="9" name="Imagem 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5725" y="123826"/>
          <a:ext cx="7200000" cy="4048023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51</xdr:row>
      <xdr:rowOff>66676</xdr:rowOff>
    </xdr:from>
    <xdr:to>
      <xdr:col>11</xdr:col>
      <xdr:colOff>608700</xdr:colOff>
      <xdr:row>72</xdr:row>
      <xdr:rowOff>114199</xdr:rowOff>
    </xdr:to>
    <xdr:pic>
      <xdr:nvPicPr>
        <xdr:cNvPr id="11" name="Imagem 1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4300" y="8258176"/>
          <a:ext cx="7200000" cy="4048023"/>
        </a:xfrm>
        <a:prstGeom prst="rect">
          <a:avLst/>
        </a:prstGeom>
      </xdr:spPr>
    </xdr:pic>
    <xdr:clientData/>
  </xdr:twoCellAnchor>
  <xdr:twoCellAnchor editAs="oneCell">
    <xdr:from>
      <xdr:col>0</xdr:col>
      <xdr:colOff>118026</xdr:colOff>
      <xdr:row>0</xdr:row>
      <xdr:rowOff>57979</xdr:rowOff>
    </xdr:from>
    <xdr:to>
      <xdr:col>1</xdr:col>
      <xdr:colOff>0</xdr:colOff>
      <xdr:row>1</xdr:row>
      <xdr:rowOff>53228</xdr:rowOff>
    </xdr:to>
    <xdr:pic>
      <xdr:nvPicPr>
        <xdr:cNvPr id="10" name="Imagem 9"/>
        <xdr:cNvPicPr/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18026" y="57979"/>
          <a:ext cx="1367874" cy="395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7.uol.com.br/cgi-bin/webmail.exe/Proposta_29_set_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231;amento\meus%20documen\Meus%20documentos\-%20OR&#199;AMENTO\Propostas%202004\043-2004%20Casa%20Rinaldo%20-%20Alphaville\Novembro-2004\043-2004%20Resid%20Alphaville%20-%20Rinaldo%20REV%2008-11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xavier/Downloads/OR&#199;AMENTO%20QUADRA%20DOS%20CAMEL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%20PROTOCOLO%20-%20REV%20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an1"/>
      <sheetName val="PLANILH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LETRICA"/>
      <sheetName val="HIDRAULICA"/>
      <sheetName val="BDI"/>
      <sheetName val="Planilha"/>
      <sheetName val="Cron FIS"/>
      <sheetName val="Cron FIN"/>
      <sheetName val="Indireto"/>
      <sheetName val="Plan1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LANILHA"/>
      <sheetName val="MEMÓRIA DE CÁLCULO"/>
      <sheetName val="PLANILHA RESUMO"/>
      <sheetName val="CRONOGRAMA"/>
      <sheetName val="COMPOSIÇÃO"/>
      <sheetName val="PREÇOS"/>
      <sheetName val="PRINTS"/>
      <sheetName val="Plan1"/>
    </sheetNames>
    <sheetDataSet>
      <sheetData sheetId="0">
        <row r="7">
          <cell r="G7">
            <v>0.2246999999999999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0"/>
  <sheetViews>
    <sheetView showGridLines="0" showZeros="0" tabSelected="1" view="pageBreakPreview" zoomScale="85" zoomScaleNormal="85" zoomScaleSheetLayoutView="85" workbookViewId="0">
      <selection activeCell="H10" sqref="H10"/>
    </sheetView>
  </sheetViews>
  <sheetFormatPr defaultRowHeight="15"/>
  <cols>
    <col min="1" max="1" width="9.85546875" style="36" customWidth="1"/>
    <col min="2" max="2" width="12.140625" style="36" customWidth="1"/>
    <col min="3" max="3" width="60.5703125" style="52" customWidth="1"/>
    <col min="4" max="4" width="8.7109375" style="3" customWidth="1"/>
    <col min="5" max="5" width="10.7109375" style="53" customWidth="1"/>
    <col min="6" max="6" width="17.7109375" style="53" customWidth="1"/>
    <col min="7" max="7" width="14.42578125" style="36" customWidth="1"/>
    <col min="8" max="8" width="18.85546875" style="3" customWidth="1"/>
    <col min="9" max="9" width="9.140625" style="3"/>
    <col min="10" max="10" width="11.7109375" style="3" customWidth="1"/>
    <col min="11" max="16384" width="9.140625" style="3"/>
  </cols>
  <sheetData>
    <row r="1" spans="1:8" ht="23.25">
      <c r="A1" s="232" t="s">
        <v>3</v>
      </c>
      <c r="B1" s="233"/>
      <c r="C1" s="233"/>
      <c r="D1" s="233"/>
      <c r="E1" s="233"/>
      <c r="F1" s="233"/>
      <c r="G1" s="233"/>
      <c r="H1" s="234"/>
    </row>
    <row r="2" spans="1:8" ht="15.75">
      <c r="A2" s="235" t="s">
        <v>69</v>
      </c>
      <c r="B2" s="236"/>
      <c r="C2" s="236"/>
      <c r="D2" s="236"/>
      <c r="E2" s="236"/>
      <c r="F2" s="236"/>
      <c r="G2" s="236"/>
      <c r="H2" s="237"/>
    </row>
    <row r="3" spans="1:8" ht="24.95" customHeight="1">
      <c r="A3" s="114"/>
      <c r="B3" s="7"/>
      <c r="C3" s="8"/>
      <c r="D3" s="5"/>
      <c r="E3" s="4"/>
      <c r="F3" s="4"/>
      <c r="G3" s="7"/>
      <c r="H3" s="115"/>
    </row>
    <row r="4" spans="1:8" s="15" customFormat="1" ht="49.5" customHeight="1">
      <c r="A4" s="240" t="s">
        <v>679</v>
      </c>
      <c r="B4" s="241"/>
      <c r="C4" s="241"/>
      <c r="D4" s="241"/>
      <c r="E4" s="241"/>
      <c r="F4" s="241"/>
      <c r="G4" s="241"/>
      <c r="H4" s="242"/>
    </row>
    <row r="5" spans="1:8" s="15" customFormat="1" ht="15.75">
      <c r="A5" s="116" t="s">
        <v>28</v>
      </c>
      <c r="B5" s="10"/>
      <c r="C5" s="11"/>
      <c r="D5" s="12"/>
      <c r="E5" s="16"/>
      <c r="F5" s="16"/>
      <c r="G5" s="14"/>
      <c r="H5" s="117"/>
    </row>
    <row r="6" spans="1:8" s="15" customFormat="1" ht="15.75">
      <c r="A6" s="118" t="s">
        <v>5</v>
      </c>
      <c r="B6" s="18"/>
      <c r="C6" s="19"/>
      <c r="D6" s="238" t="s">
        <v>817</v>
      </c>
      <c r="E6" s="238"/>
      <c r="F6" s="238"/>
      <c r="G6" s="238"/>
      <c r="H6" s="239"/>
    </row>
    <row r="7" spans="1:8" s="15" customFormat="1" ht="14.25">
      <c r="A7" s="119"/>
      <c r="B7" s="20"/>
      <c r="C7" s="21"/>
      <c r="D7" s="22"/>
      <c r="E7" s="23"/>
      <c r="F7" s="24" t="s">
        <v>4</v>
      </c>
      <c r="G7" s="25">
        <f>1.2247-1</f>
        <v>0.2246999999999999</v>
      </c>
      <c r="H7" s="120"/>
    </row>
    <row r="8" spans="1:8" s="15" customFormat="1" ht="14.25">
      <c r="A8" s="121"/>
      <c r="B8" s="55"/>
      <c r="C8" s="56"/>
      <c r="D8" s="101"/>
      <c r="E8" s="102" t="s">
        <v>74</v>
      </c>
      <c r="F8" s="57"/>
      <c r="G8" s="58"/>
      <c r="H8" s="122"/>
    </row>
    <row r="9" spans="1:8" s="15" customFormat="1" ht="33" customHeight="1">
      <c r="A9" s="123" t="s">
        <v>0</v>
      </c>
      <c r="B9" s="124" t="s">
        <v>6</v>
      </c>
      <c r="C9" s="125" t="s">
        <v>1</v>
      </c>
      <c r="D9" s="126" t="s">
        <v>7</v>
      </c>
      <c r="E9" s="127" t="s">
        <v>2</v>
      </c>
      <c r="F9" s="128" t="s">
        <v>8</v>
      </c>
      <c r="G9" s="128" t="s">
        <v>9</v>
      </c>
      <c r="H9" s="129" t="s">
        <v>10</v>
      </c>
    </row>
    <row r="10" spans="1:8" s="26" customFormat="1">
      <c r="A10" s="130"/>
      <c r="B10" s="131"/>
      <c r="C10" s="132" t="s">
        <v>17</v>
      </c>
      <c r="D10" s="133"/>
      <c r="E10" s="134"/>
      <c r="F10" s="135"/>
      <c r="G10" s="135"/>
      <c r="H10" s="136">
        <f>H11+H16+H18+H34+H46+H56+H60+H69+H74+H123+H164+H175+H177+H186+H193</f>
        <v>187585.10069656689</v>
      </c>
    </row>
    <row r="11" spans="1:8" s="26" customFormat="1">
      <c r="A11" s="137" t="s">
        <v>32</v>
      </c>
      <c r="B11" s="90"/>
      <c r="C11" s="91" t="s">
        <v>16</v>
      </c>
      <c r="D11" s="92"/>
      <c r="E11" s="93"/>
      <c r="F11" s="94"/>
      <c r="G11" s="95"/>
      <c r="H11" s="138">
        <f>SUM(H12:H15)</f>
        <v>2939.3521348300001</v>
      </c>
    </row>
    <row r="12" spans="1:8" s="26" customFormat="1">
      <c r="A12" s="139" t="s">
        <v>41</v>
      </c>
      <c r="B12" s="27" t="s">
        <v>419</v>
      </c>
      <c r="C12" s="28" t="s">
        <v>420</v>
      </c>
      <c r="D12" s="29" t="s">
        <v>12</v>
      </c>
      <c r="E12" s="84">
        <v>6</v>
      </c>
      <c r="F12" s="84">
        <v>202.68</v>
      </c>
      <c r="G12" s="85">
        <f>(F12*$G$7)+F12</f>
        <v>248.222196</v>
      </c>
      <c r="H12" s="140">
        <f>E12*G12</f>
        <v>1489.3331760000001</v>
      </c>
    </row>
    <row r="13" spans="1:8" s="26" customFormat="1" ht="25.5">
      <c r="A13" s="139" t="s">
        <v>71</v>
      </c>
      <c r="B13" s="27" t="s">
        <v>173</v>
      </c>
      <c r="C13" s="28" t="s">
        <v>403</v>
      </c>
      <c r="D13" s="29" t="s">
        <v>12</v>
      </c>
      <c r="E13" s="84">
        <v>39.21</v>
      </c>
      <c r="F13" s="84">
        <v>8.2899999999999991</v>
      </c>
      <c r="G13" s="85">
        <f t="shared" ref="G13:G14" si="0">(F13*$G$7)+F13</f>
        <v>10.152762999999998</v>
      </c>
      <c r="H13" s="140">
        <f t="shared" ref="H13:H14" si="1">E13*G13</f>
        <v>398.08983722999994</v>
      </c>
    </row>
    <row r="14" spans="1:8" s="26" customFormat="1" ht="51">
      <c r="A14" s="139" t="s">
        <v>72</v>
      </c>
      <c r="B14" s="27" t="s">
        <v>410</v>
      </c>
      <c r="C14" s="28" t="s">
        <v>411</v>
      </c>
      <c r="D14" s="29" t="s">
        <v>412</v>
      </c>
      <c r="E14" s="84">
        <v>6</v>
      </c>
      <c r="F14" s="84">
        <v>3.75</v>
      </c>
      <c r="G14" s="85">
        <f t="shared" si="0"/>
        <v>4.592625</v>
      </c>
      <c r="H14" s="140">
        <f t="shared" si="1"/>
        <v>27.55575</v>
      </c>
    </row>
    <row r="15" spans="1:8" s="26" customFormat="1" ht="51">
      <c r="A15" s="139" t="s">
        <v>73</v>
      </c>
      <c r="B15" s="27" t="s">
        <v>413</v>
      </c>
      <c r="C15" s="28" t="s">
        <v>414</v>
      </c>
      <c r="D15" s="29" t="s">
        <v>12</v>
      </c>
      <c r="E15" s="84">
        <v>124.84</v>
      </c>
      <c r="F15" s="84">
        <v>6.7</v>
      </c>
      <c r="G15" s="85">
        <f t="shared" ref="G15" si="2">(F15*$G$7)+F15</f>
        <v>8.2054899999999993</v>
      </c>
      <c r="H15" s="140">
        <f t="shared" ref="H15" si="3">E15*G15</f>
        <v>1024.3733715999999</v>
      </c>
    </row>
    <row r="16" spans="1:8" s="26" customFormat="1">
      <c r="A16" s="137" t="s">
        <v>33</v>
      </c>
      <c r="B16" s="90"/>
      <c r="C16" s="91" t="s">
        <v>54</v>
      </c>
      <c r="D16" s="92"/>
      <c r="E16" s="93"/>
      <c r="F16" s="98"/>
      <c r="G16" s="98"/>
      <c r="H16" s="141">
        <f>SUM(H17)</f>
        <v>9384.3494789999986</v>
      </c>
    </row>
    <row r="17" spans="1:8" s="26" customFormat="1">
      <c r="A17" s="139" t="s">
        <v>51</v>
      </c>
      <c r="B17" s="27"/>
      <c r="C17" s="28" t="s">
        <v>55</v>
      </c>
      <c r="D17" s="34" t="s">
        <v>13</v>
      </c>
      <c r="E17" s="13">
        <v>1</v>
      </c>
      <c r="F17" s="84">
        <v>7662.57</v>
      </c>
      <c r="G17" s="85">
        <f t="shared" ref="G17" si="4">(F17*$G$7)+F17</f>
        <v>9384.3494789999986</v>
      </c>
      <c r="H17" s="140">
        <f t="shared" ref="H17" si="5">E17*G17</f>
        <v>9384.3494789999986</v>
      </c>
    </row>
    <row r="18" spans="1:8" s="26" customFormat="1">
      <c r="A18" s="137" t="s">
        <v>34</v>
      </c>
      <c r="B18" s="90"/>
      <c r="C18" s="91" t="s">
        <v>70</v>
      </c>
      <c r="D18" s="92"/>
      <c r="E18" s="93"/>
      <c r="F18" s="94"/>
      <c r="G18" s="95"/>
      <c r="H18" s="138">
        <f>SUM(H19:H33)</f>
        <v>4245.3008148199997</v>
      </c>
    </row>
    <row r="19" spans="1:8" s="26" customFormat="1" ht="51">
      <c r="A19" s="139" t="s">
        <v>42</v>
      </c>
      <c r="B19" s="32" t="s">
        <v>542</v>
      </c>
      <c r="C19" s="33" t="s">
        <v>543</v>
      </c>
      <c r="D19" s="34" t="s">
        <v>12</v>
      </c>
      <c r="E19" s="30">
        <v>50</v>
      </c>
      <c r="F19" s="30">
        <v>13.57</v>
      </c>
      <c r="G19" s="31">
        <f t="shared" ref="G19:G33" si="6">(F19*$G$7)+F19</f>
        <v>16.619178999999999</v>
      </c>
      <c r="H19" s="140">
        <f t="shared" ref="H19:H33" si="7">E19*G19</f>
        <v>830.95894999999996</v>
      </c>
    </row>
    <row r="20" spans="1:8" s="26" customFormat="1" ht="25.5">
      <c r="A20" s="139" t="s">
        <v>62</v>
      </c>
      <c r="B20" s="32" t="s">
        <v>551</v>
      </c>
      <c r="C20" s="33" t="s">
        <v>552</v>
      </c>
      <c r="D20" s="34" t="s">
        <v>86</v>
      </c>
      <c r="E20" s="30">
        <v>0.3</v>
      </c>
      <c r="F20" s="84">
        <v>38.24</v>
      </c>
      <c r="G20" s="31">
        <f>(F20*$G$7)+F20</f>
        <v>46.832527999999996</v>
      </c>
      <c r="H20" s="142">
        <f>E20*G20</f>
        <v>14.049758399999998</v>
      </c>
    </row>
    <row r="21" spans="1:8" s="26" customFormat="1" ht="38.25">
      <c r="A21" s="139" t="s">
        <v>553</v>
      </c>
      <c r="B21" s="32" t="s">
        <v>374</v>
      </c>
      <c r="C21" s="33" t="s">
        <v>375</v>
      </c>
      <c r="D21" s="34" t="s">
        <v>86</v>
      </c>
      <c r="E21" s="30">
        <v>0.79</v>
      </c>
      <c r="F21" s="30">
        <v>36.479999999999997</v>
      </c>
      <c r="G21" s="31">
        <f>(F21*$G$7)+F21</f>
        <v>44.677055999999993</v>
      </c>
      <c r="H21" s="142">
        <f>E21*G21</f>
        <v>35.294874239999999</v>
      </c>
    </row>
    <row r="22" spans="1:8" s="26" customFormat="1" ht="25.5">
      <c r="A22" s="139" t="s">
        <v>554</v>
      </c>
      <c r="B22" s="32" t="s">
        <v>79</v>
      </c>
      <c r="C22" s="33" t="s">
        <v>327</v>
      </c>
      <c r="D22" s="34" t="s">
        <v>12</v>
      </c>
      <c r="E22" s="30">
        <v>45</v>
      </c>
      <c r="F22" s="84">
        <v>12.03</v>
      </c>
      <c r="G22" s="31">
        <f t="shared" si="6"/>
        <v>14.733140999999998</v>
      </c>
      <c r="H22" s="142">
        <f t="shared" si="7"/>
        <v>662.99134499999991</v>
      </c>
    </row>
    <row r="23" spans="1:8" s="26" customFormat="1" ht="38.25">
      <c r="A23" s="139" t="s">
        <v>555</v>
      </c>
      <c r="B23" s="32" t="s">
        <v>544</v>
      </c>
      <c r="C23" s="33" t="s">
        <v>546</v>
      </c>
      <c r="D23" s="34" t="s">
        <v>12</v>
      </c>
      <c r="E23" s="30">
        <v>10.66</v>
      </c>
      <c r="F23" s="84">
        <v>10.17</v>
      </c>
      <c r="G23" s="31">
        <f>(F23*[4]PLANILHA!$G$7)+F23</f>
        <v>12.455198999999999</v>
      </c>
      <c r="H23" s="142">
        <f>E23*G23</f>
        <v>132.77242133999999</v>
      </c>
    </row>
    <row r="24" spans="1:8" s="26" customFormat="1" ht="25.5">
      <c r="A24" s="139" t="s">
        <v>556</v>
      </c>
      <c r="B24" s="32" t="s">
        <v>684</v>
      </c>
      <c r="C24" s="33" t="s">
        <v>685</v>
      </c>
      <c r="D24" s="34" t="s">
        <v>12</v>
      </c>
      <c r="E24" s="30">
        <v>21.17</v>
      </c>
      <c r="F24" s="84">
        <v>13.57</v>
      </c>
      <c r="G24" s="31">
        <f t="shared" ref="G24:G31" si="8">(F24*$G$7)+F24</f>
        <v>16.619178999999999</v>
      </c>
      <c r="H24" s="142">
        <f t="shared" ref="H24:H31" si="9">E24*G24</f>
        <v>351.82801942999998</v>
      </c>
    </row>
    <row r="25" spans="1:8" s="26" customFormat="1" ht="25.5">
      <c r="A25" s="139" t="s">
        <v>557</v>
      </c>
      <c r="B25" s="32" t="s">
        <v>692</v>
      </c>
      <c r="C25" s="33" t="s">
        <v>693</v>
      </c>
      <c r="D25" s="34" t="s">
        <v>14</v>
      </c>
      <c r="E25" s="30">
        <v>11.1</v>
      </c>
      <c r="F25" s="84">
        <v>5.29</v>
      </c>
      <c r="G25" s="31">
        <f t="shared" si="8"/>
        <v>6.4786629999999992</v>
      </c>
      <c r="H25" s="142">
        <f t="shared" si="9"/>
        <v>71.91315929999999</v>
      </c>
    </row>
    <row r="26" spans="1:8" s="26" customFormat="1" ht="25.5">
      <c r="A26" s="139" t="s">
        <v>686</v>
      </c>
      <c r="B26" s="32" t="s">
        <v>694</v>
      </c>
      <c r="C26" s="33" t="s">
        <v>695</v>
      </c>
      <c r="D26" s="34" t="s">
        <v>13</v>
      </c>
      <c r="E26" s="30">
        <v>2</v>
      </c>
      <c r="F26" s="84">
        <v>11.01</v>
      </c>
      <c r="G26" s="31">
        <f t="shared" si="8"/>
        <v>13.483946999999999</v>
      </c>
      <c r="H26" s="142">
        <f t="shared" si="9"/>
        <v>26.967893999999998</v>
      </c>
    </row>
    <row r="27" spans="1:8" s="26" customFormat="1" ht="25.5">
      <c r="A27" s="139" t="s">
        <v>687</v>
      </c>
      <c r="B27" s="32" t="s">
        <v>696</v>
      </c>
      <c r="C27" s="33" t="s">
        <v>697</v>
      </c>
      <c r="D27" s="34" t="s">
        <v>13</v>
      </c>
      <c r="E27" s="30">
        <v>5</v>
      </c>
      <c r="F27" s="84">
        <v>47.52</v>
      </c>
      <c r="G27" s="31">
        <f t="shared" si="8"/>
        <v>58.197744</v>
      </c>
      <c r="H27" s="142">
        <f t="shared" si="9"/>
        <v>290.98872</v>
      </c>
    </row>
    <row r="28" spans="1:8" s="26" customFormat="1" ht="38.25">
      <c r="A28" s="139" t="s">
        <v>688</v>
      </c>
      <c r="B28" s="32" t="s">
        <v>698</v>
      </c>
      <c r="C28" s="33" t="s">
        <v>699</v>
      </c>
      <c r="D28" s="34" t="s">
        <v>14</v>
      </c>
      <c r="E28" s="30">
        <v>18.22</v>
      </c>
      <c r="F28" s="84">
        <v>16.13</v>
      </c>
      <c r="G28" s="31">
        <f t="shared" si="8"/>
        <v>19.754410999999998</v>
      </c>
      <c r="H28" s="142">
        <f t="shared" si="9"/>
        <v>359.92536841999993</v>
      </c>
    </row>
    <row r="29" spans="1:8" s="26" customFormat="1" ht="25.5">
      <c r="A29" s="139" t="s">
        <v>689</v>
      </c>
      <c r="B29" s="32" t="s">
        <v>700</v>
      </c>
      <c r="C29" s="33" t="s">
        <v>701</v>
      </c>
      <c r="D29" s="34" t="s">
        <v>14</v>
      </c>
      <c r="E29" s="30">
        <v>5.6</v>
      </c>
      <c r="F29" s="84">
        <v>20.62</v>
      </c>
      <c r="G29" s="31">
        <f t="shared" si="8"/>
        <v>25.253314</v>
      </c>
      <c r="H29" s="142">
        <f t="shared" si="9"/>
        <v>141.41855839999999</v>
      </c>
    </row>
    <row r="30" spans="1:8" s="26" customFormat="1" ht="25.5">
      <c r="A30" s="139" t="s">
        <v>690</v>
      </c>
      <c r="B30" s="32" t="s">
        <v>702</v>
      </c>
      <c r="C30" s="33" t="s">
        <v>703</v>
      </c>
      <c r="D30" s="34" t="s">
        <v>12</v>
      </c>
      <c r="E30" s="30">
        <v>3.99</v>
      </c>
      <c r="F30" s="84">
        <v>10.17</v>
      </c>
      <c r="G30" s="31">
        <f t="shared" si="8"/>
        <v>12.455198999999999</v>
      </c>
      <c r="H30" s="142">
        <f t="shared" si="9"/>
        <v>49.696244009999994</v>
      </c>
    </row>
    <row r="31" spans="1:8" s="26" customFormat="1" ht="25.5">
      <c r="A31" s="139" t="s">
        <v>691</v>
      </c>
      <c r="B31" s="32" t="s">
        <v>704</v>
      </c>
      <c r="C31" s="33" t="s">
        <v>705</v>
      </c>
      <c r="D31" s="34" t="s">
        <v>13</v>
      </c>
      <c r="E31" s="30">
        <v>3</v>
      </c>
      <c r="F31" s="84">
        <v>8.49</v>
      </c>
      <c r="G31" s="31">
        <f t="shared" si="8"/>
        <v>10.397703</v>
      </c>
      <c r="H31" s="142">
        <f t="shared" si="9"/>
        <v>31.193109</v>
      </c>
    </row>
    <row r="32" spans="1:8" s="26" customFormat="1" ht="25.5">
      <c r="A32" s="139" t="s">
        <v>513</v>
      </c>
      <c r="B32" s="32" t="s">
        <v>421</v>
      </c>
      <c r="C32" s="33" t="s">
        <v>422</v>
      </c>
      <c r="D32" s="34" t="s">
        <v>86</v>
      </c>
      <c r="E32" s="30">
        <v>11.99</v>
      </c>
      <c r="F32" s="84">
        <v>29.76</v>
      </c>
      <c r="G32" s="31">
        <f t="shared" si="6"/>
        <v>36.447071999999999</v>
      </c>
      <c r="H32" s="142">
        <f t="shared" si="7"/>
        <v>437.00039327999997</v>
      </c>
    </row>
    <row r="33" spans="1:8" s="26" customFormat="1" ht="25.5">
      <c r="A33" s="139" t="s">
        <v>706</v>
      </c>
      <c r="B33" s="32" t="s">
        <v>80</v>
      </c>
      <c r="C33" s="33" t="s">
        <v>81</v>
      </c>
      <c r="D33" s="34" t="s">
        <v>82</v>
      </c>
      <c r="E33" s="30">
        <v>3</v>
      </c>
      <c r="F33" s="84">
        <v>220</v>
      </c>
      <c r="G33" s="31">
        <f t="shared" si="6"/>
        <v>269.43399999999997</v>
      </c>
      <c r="H33" s="142">
        <f t="shared" si="7"/>
        <v>808.30199999999991</v>
      </c>
    </row>
    <row r="34" spans="1:8" s="26" customFormat="1">
      <c r="A34" s="137" t="s">
        <v>35</v>
      </c>
      <c r="B34" s="90"/>
      <c r="C34" s="91" t="s">
        <v>84</v>
      </c>
      <c r="D34" s="92"/>
      <c r="E34" s="93"/>
      <c r="F34" s="98"/>
      <c r="G34" s="98"/>
      <c r="H34" s="141">
        <f>SUM(H35:H45)</f>
        <v>9183.9455720299993</v>
      </c>
    </row>
    <row r="35" spans="1:8" s="26" customFormat="1">
      <c r="A35" s="139" t="s">
        <v>43</v>
      </c>
      <c r="B35" s="32" t="s">
        <v>83</v>
      </c>
      <c r="C35" s="33" t="s">
        <v>85</v>
      </c>
      <c r="D35" s="34" t="s">
        <v>86</v>
      </c>
      <c r="E35" s="30">
        <v>9.77</v>
      </c>
      <c r="F35" s="35">
        <v>50.59</v>
      </c>
      <c r="G35" s="31">
        <f t="shared" ref="G35:G38" si="10">(F35*$G$7)+F35</f>
        <v>61.957572999999996</v>
      </c>
      <c r="H35" s="140">
        <f t="shared" ref="H35:H38" si="11">E35*G35</f>
        <v>605.32548820999989</v>
      </c>
    </row>
    <row r="36" spans="1:8" s="26" customFormat="1">
      <c r="A36" s="139" t="s">
        <v>56</v>
      </c>
      <c r="B36" s="27" t="s">
        <v>457</v>
      </c>
      <c r="C36" s="109" t="s">
        <v>458</v>
      </c>
      <c r="D36" s="34" t="s">
        <v>86</v>
      </c>
      <c r="E36" s="30">
        <v>1.65</v>
      </c>
      <c r="F36" s="35">
        <v>34.729999999999997</v>
      </c>
      <c r="G36" s="31">
        <f t="shared" si="10"/>
        <v>42.533830999999992</v>
      </c>
      <c r="H36" s="140">
        <f t="shared" si="11"/>
        <v>70.180821149999986</v>
      </c>
    </row>
    <row r="37" spans="1:8" s="26" customFormat="1" ht="25.5">
      <c r="A37" s="139" t="s">
        <v>57</v>
      </c>
      <c r="B37" s="27" t="s">
        <v>143</v>
      </c>
      <c r="C37" s="28" t="s">
        <v>144</v>
      </c>
      <c r="D37" s="34" t="s">
        <v>12</v>
      </c>
      <c r="E37" s="30">
        <v>6.76</v>
      </c>
      <c r="F37" s="35">
        <v>20.62</v>
      </c>
      <c r="G37" s="85">
        <f t="shared" si="10"/>
        <v>25.253314</v>
      </c>
      <c r="H37" s="140">
        <f t="shared" si="11"/>
        <v>170.71240263999999</v>
      </c>
    </row>
    <row r="38" spans="1:8" s="26" customFormat="1" ht="25.5">
      <c r="A38" s="139" t="s">
        <v>66</v>
      </c>
      <c r="B38" s="27" t="s">
        <v>515</v>
      </c>
      <c r="C38" s="28" t="s">
        <v>516</v>
      </c>
      <c r="D38" s="34" t="s">
        <v>12</v>
      </c>
      <c r="E38" s="30">
        <v>33.43</v>
      </c>
      <c r="F38" s="35">
        <v>9.2200000000000006</v>
      </c>
      <c r="G38" s="85">
        <f t="shared" si="10"/>
        <v>11.291734</v>
      </c>
      <c r="H38" s="140">
        <f t="shared" si="11"/>
        <v>377.48266761999997</v>
      </c>
    </row>
    <row r="39" spans="1:8" s="26" customFormat="1" ht="25.5">
      <c r="A39" s="139" t="s">
        <v>67</v>
      </c>
      <c r="B39" s="32" t="s">
        <v>94</v>
      </c>
      <c r="C39" s="33" t="s">
        <v>95</v>
      </c>
      <c r="D39" s="34" t="s">
        <v>12</v>
      </c>
      <c r="E39" s="30">
        <v>34.9</v>
      </c>
      <c r="F39" s="35">
        <v>41.64</v>
      </c>
      <c r="G39" s="31">
        <f t="shared" ref="G39" si="12">(F39*$G$7)+F39</f>
        <v>50.996507999999999</v>
      </c>
      <c r="H39" s="140">
        <f t="shared" ref="H39" si="13">E39*G39</f>
        <v>1779.7781292</v>
      </c>
    </row>
    <row r="40" spans="1:8" s="26" customFormat="1" ht="25.5">
      <c r="A40" s="139" t="s">
        <v>87</v>
      </c>
      <c r="B40" s="27" t="s">
        <v>105</v>
      </c>
      <c r="C40" s="28" t="s">
        <v>106</v>
      </c>
      <c r="D40" s="34" t="s">
        <v>107</v>
      </c>
      <c r="E40" s="30">
        <v>149.79</v>
      </c>
      <c r="F40" s="35">
        <v>7.8</v>
      </c>
      <c r="G40" s="85">
        <f t="shared" ref="G40:G55" si="14">(F40*$G$7)+F40</f>
        <v>9.5526599999999995</v>
      </c>
      <c r="H40" s="140">
        <f t="shared" ref="H40:H55" si="15">E40*G40</f>
        <v>1430.8929413999999</v>
      </c>
    </row>
    <row r="41" spans="1:8" s="26" customFormat="1" ht="25.5">
      <c r="A41" s="139" t="s">
        <v>88</v>
      </c>
      <c r="B41" s="27" t="s">
        <v>108</v>
      </c>
      <c r="C41" s="28" t="s">
        <v>109</v>
      </c>
      <c r="D41" s="34" t="s">
        <v>107</v>
      </c>
      <c r="E41" s="30">
        <v>7.05</v>
      </c>
      <c r="F41" s="35">
        <v>10.15</v>
      </c>
      <c r="G41" s="85">
        <f t="shared" si="14"/>
        <v>12.430705</v>
      </c>
      <c r="H41" s="140">
        <f t="shared" si="15"/>
        <v>87.636470250000002</v>
      </c>
    </row>
    <row r="42" spans="1:8" s="26" customFormat="1" ht="25.5">
      <c r="A42" s="139" t="s">
        <v>89</v>
      </c>
      <c r="B42" s="27" t="s">
        <v>110</v>
      </c>
      <c r="C42" s="28" t="s">
        <v>111</v>
      </c>
      <c r="D42" s="34" t="s">
        <v>107</v>
      </c>
      <c r="E42" s="30">
        <v>30.21</v>
      </c>
      <c r="F42" s="35">
        <v>11.89</v>
      </c>
      <c r="G42" s="85">
        <f t="shared" ref="G42:G45" si="16">(F42*$G$7)+F42</f>
        <v>14.561682999999999</v>
      </c>
      <c r="H42" s="140">
        <f t="shared" ref="H42:H45" si="17">E42*G42</f>
        <v>439.90844342999998</v>
      </c>
    </row>
    <row r="43" spans="1:8" s="26" customFormat="1" ht="25.5">
      <c r="A43" s="139" t="s">
        <v>90</v>
      </c>
      <c r="B43" s="27" t="s">
        <v>118</v>
      </c>
      <c r="C43" s="28" t="s">
        <v>119</v>
      </c>
      <c r="D43" s="34" t="s">
        <v>107</v>
      </c>
      <c r="E43" s="30">
        <v>107.49</v>
      </c>
      <c r="F43" s="35">
        <v>6.87</v>
      </c>
      <c r="G43" s="85">
        <f t="shared" si="16"/>
        <v>8.4136889999999998</v>
      </c>
      <c r="H43" s="140">
        <f t="shared" si="17"/>
        <v>904.38743060999991</v>
      </c>
    </row>
    <row r="44" spans="1:8" s="26" customFormat="1" ht="25.5">
      <c r="A44" s="139" t="s">
        <v>91</v>
      </c>
      <c r="B44" s="27" t="s">
        <v>120</v>
      </c>
      <c r="C44" s="28" t="s">
        <v>121</v>
      </c>
      <c r="D44" s="34" t="s">
        <v>107</v>
      </c>
      <c r="E44" s="30">
        <v>9.84</v>
      </c>
      <c r="F44" s="35">
        <v>9.6</v>
      </c>
      <c r="G44" s="85">
        <f t="shared" si="16"/>
        <v>11.757119999999999</v>
      </c>
      <c r="H44" s="140">
        <f t="shared" si="17"/>
        <v>115.69006079999998</v>
      </c>
    </row>
    <row r="45" spans="1:8" s="26" customFormat="1" ht="38.25">
      <c r="A45" s="139" t="s">
        <v>517</v>
      </c>
      <c r="B45" s="27" t="s">
        <v>147</v>
      </c>
      <c r="C45" s="28" t="s">
        <v>148</v>
      </c>
      <c r="D45" s="34" t="s">
        <v>86</v>
      </c>
      <c r="E45" s="30">
        <v>8.1199999999999992</v>
      </c>
      <c r="F45" s="35">
        <v>321.98</v>
      </c>
      <c r="G45" s="85">
        <f t="shared" si="16"/>
        <v>394.32890599999996</v>
      </c>
      <c r="H45" s="140">
        <f t="shared" si="17"/>
        <v>3201.9507167199995</v>
      </c>
    </row>
    <row r="46" spans="1:8" s="26" customFormat="1">
      <c r="A46" s="137" t="s">
        <v>36</v>
      </c>
      <c r="B46" s="90"/>
      <c r="C46" s="91" t="s">
        <v>377</v>
      </c>
      <c r="D46" s="92"/>
      <c r="E46" s="93"/>
      <c r="F46" s="98"/>
      <c r="G46" s="98"/>
      <c r="H46" s="141">
        <f>SUM(H47:H55)</f>
        <v>10729.329225519996</v>
      </c>
    </row>
    <row r="47" spans="1:8" s="26" customFormat="1" ht="25.5">
      <c r="A47" s="139" t="s">
        <v>44</v>
      </c>
      <c r="B47" s="27" t="s">
        <v>98</v>
      </c>
      <c r="C47" s="28" t="s">
        <v>99</v>
      </c>
      <c r="D47" s="34" t="s">
        <v>12</v>
      </c>
      <c r="E47" s="30">
        <v>62.4</v>
      </c>
      <c r="F47" s="35">
        <v>41.68</v>
      </c>
      <c r="G47" s="85">
        <f>(F47*$G$7)+F47</f>
        <v>51.045495999999993</v>
      </c>
      <c r="H47" s="140">
        <f>E47*G47</f>
        <v>3185.2389503999993</v>
      </c>
    </row>
    <row r="48" spans="1:8" s="26" customFormat="1" ht="51">
      <c r="A48" s="139" t="s">
        <v>64</v>
      </c>
      <c r="B48" s="27" t="s">
        <v>103</v>
      </c>
      <c r="C48" s="28" t="s">
        <v>104</v>
      </c>
      <c r="D48" s="34" t="s">
        <v>12</v>
      </c>
      <c r="E48" s="30">
        <v>11.3</v>
      </c>
      <c r="F48" s="35">
        <v>33.950000000000003</v>
      </c>
      <c r="G48" s="85">
        <f>(F48*$G$7)+F48</f>
        <v>41.578564999999998</v>
      </c>
      <c r="H48" s="140">
        <f>E48*G48</f>
        <v>469.8377845</v>
      </c>
    </row>
    <row r="49" spans="1:8" s="26" customFormat="1" ht="51">
      <c r="A49" s="139" t="s">
        <v>160</v>
      </c>
      <c r="B49" s="27" t="s">
        <v>124</v>
      </c>
      <c r="C49" s="28" t="s">
        <v>125</v>
      </c>
      <c r="D49" s="34" t="s">
        <v>107</v>
      </c>
      <c r="E49" s="30">
        <v>88.04</v>
      </c>
      <c r="F49" s="35">
        <v>8.7799999999999994</v>
      </c>
      <c r="G49" s="85">
        <f t="shared" si="14"/>
        <v>10.752865999999997</v>
      </c>
      <c r="H49" s="140">
        <f t="shared" si="15"/>
        <v>946.68232263999982</v>
      </c>
    </row>
    <row r="50" spans="1:8" s="26" customFormat="1" ht="51">
      <c r="A50" s="139" t="s">
        <v>378</v>
      </c>
      <c r="B50" s="27" t="s">
        <v>127</v>
      </c>
      <c r="C50" s="28" t="s">
        <v>128</v>
      </c>
      <c r="D50" s="34" t="s">
        <v>107</v>
      </c>
      <c r="E50" s="30">
        <v>1.71</v>
      </c>
      <c r="F50" s="35">
        <v>10.1</v>
      </c>
      <c r="G50" s="85">
        <f t="shared" si="14"/>
        <v>12.369469999999998</v>
      </c>
      <c r="H50" s="140">
        <f t="shared" si="15"/>
        <v>21.151793699999995</v>
      </c>
    </row>
    <row r="51" spans="1:8" s="26" customFormat="1" ht="51">
      <c r="A51" s="139" t="s">
        <v>379</v>
      </c>
      <c r="B51" s="27" t="s">
        <v>130</v>
      </c>
      <c r="C51" s="28" t="s">
        <v>131</v>
      </c>
      <c r="D51" s="34" t="s">
        <v>107</v>
      </c>
      <c r="E51" s="30">
        <v>145.66</v>
      </c>
      <c r="F51" s="35">
        <v>7.73</v>
      </c>
      <c r="G51" s="85">
        <f t="shared" si="14"/>
        <v>9.4669309999999989</v>
      </c>
      <c r="H51" s="140">
        <f t="shared" si="15"/>
        <v>1378.9531694599998</v>
      </c>
    </row>
    <row r="52" spans="1:8" s="26" customFormat="1" ht="51">
      <c r="A52" s="139" t="s">
        <v>380</v>
      </c>
      <c r="B52" s="27" t="s">
        <v>134</v>
      </c>
      <c r="C52" s="28" t="s">
        <v>135</v>
      </c>
      <c r="D52" s="34" t="s">
        <v>107</v>
      </c>
      <c r="E52" s="30">
        <v>6.87</v>
      </c>
      <c r="F52" s="35">
        <v>10.220000000000001</v>
      </c>
      <c r="G52" s="85">
        <f t="shared" si="14"/>
        <v>12.516434</v>
      </c>
      <c r="H52" s="140">
        <f t="shared" si="15"/>
        <v>85.987901579999999</v>
      </c>
    </row>
    <row r="53" spans="1:8" s="26" customFormat="1" ht="51">
      <c r="A53" s="139" t="s">
        <v>381</v>
      </c>
      <c r="B53" s="27" t="s">
        <v>137</v>
      </c>
      <c r="C53" s="28" t="s">
        <v>138</v>
      </c>
      <c r="D53" s="34" t="s">
        <v>107</v>
      </c>
      <c r="E53" s="30">
        <v>129.63</v>
      </c>
      <c r="F53" s="35">
        <v>6.76</v>
      </c>
      <c r="G53" s="85">
        <f t="shared" si="14"/>
        <v>8.2789719999999996</v>
      </c>
      <c r="H53" s="140">
        <f t="shared" si="15"/>
        <v>1073.2031403599999</v>
      </c>
    </row>
    <row r="54" spans="1:8" s="26" customFormat="1" ht="51">
      <c r="A54" s="139" t="s">
        <v>382</v>
      </c>
      <c r="B54" s="27" t="s">
        <v>140</v>
      </c>
      <c r="C54" s="28" t="s">
        <v>141</v>
      </c>
      <c r="D54" s="34" t="s">
        <v>107</v>
      </c>
      <c r="E54" s="30">
        <v>74.72</v>
      </c>
      <c r="F54" s="35">
        <v>11.97</v>
      </c>
      <c r="G54" s="85">
        <f t="shared" si="14"/>
        <v>14.659659</v>
      </c>
      <c r="H54" s="140">
        <f t="shared" si="15"/>
        <v>1095.3697204799998</v>
      </c>
    </row>
    <row r="55" spans="1:8" s="26" customFormat="1" ht="44.25" customHeight="1">
      <c r="A55" s="139" t="s">
        <v>383</v>
      </c>
      <c r="B55" s="27" t="s">
        <v>149</v>
      </c>
      <c r="C55" s="28" t="s">
        <v>150</v>
      </c>
      <c r="D55" s="34" t="s">
        <v>86</v>
      </c>
      <c r="E55" s="30">
        <v>5.6</v>
      </c>
      <c r="F55" s="35">
        <v>360.57</v>
      </c>
      <c r="G55" s="85">
        <f t="shared" si="14"/>
        <v>441.59007899999995</v>
      </c>
      <c r="H55" s="140">
        <f t="shared" si="15"/>
        <v>2472.9044423999994</v>
      </c>
    </row>
    <row r="56" spans="1:8" s="26" customFormat="1">
      <c r="A56" s="137" t="s">
        <v>37</v>
      </c>
      <c r="B56" s="90"/>
      <c r="C56" s="91" t="s">
        <v>155</v>
      </c>
      <c r="D56" s="92"/>
      <c r="E56" s="93"/>
      <c r="F56" s="98"/>
      <c r="G56" s="98"/>
      <c r="H56" s="141">
        <f>SUM(H57:H59)</f>
        <v>11538.575836629998</v>
      </c>
    </row>
    <row r="57" spans="1:8" s="26" customFormat="1" ht="63.75">
      <c r="A57" s="139" t="s">
        <v>45</v>
      </c>
      <c r="B57" s="32" t="s">
        <v>156</v>
      </c>
      <c r="C57" s="33" t="s">
        <v>157</v>
      </c>
      <c r="D57" s="34" t="s">
        <v>12</v>
      </c>
      <c r="E57" s="30">
        <v>26.98</v>
      </c>
      <c r="F57" s="35">
        <v>46.2</v>
      </c>
      <c r="G57" s="31">
        <f t="shared" ref="G57:G59" si="18">(F57*$G$7)+F57</f>
        <v>56.581139999999998</v>
      </c>
      <c r="H57" s="140">
        <f t="shared" ref="H57:H59" si="19">E57*G57</f>
        <v>1526.5591572000001</v>
      </c>
    </row>
    <row r="58" spans="1:8" s="26" customFormat="1" ht="63.75">
      <c r="A58" s="139" t="s">
        <v>46</v>
      </c>
      <c r="B58" s="32" t="s">
        <v>158</v>
      </c>
      <c r="C58" s="33" t="s">
        <v>159</v>
      </c>
      <c r="D58" s="34" t="s">
        <v>12</v>
      </c>
      <c r="E58" s="30">
        <v>142.57</v>
      </c>
      <c r="F58" s="35">
        <v>54.87</v>
      </c>
      <c r="G58" s="31">
        <f t="shared" si="18"/>
        <v>67.199288999999993</v>
      </c>
      <c r="H58" s="140">
        <f t="shared" si="19"/>
        <v>9580.6026327299987</v>
      </c>
    </row>
    <row r="59" spans="1:8" s="26" customFormat="1" ht="25.5">
      <c r="A59" s="139" t="s">
        <v>52</v>
      </c>
      <c r="B59" s="27" t="s">
        <v>153</v>
      </c>
      <c r="C59" s="28" t="s">
        <v>154</v>
      </c>
      <c r="D59" s="34" t="s">
        <v>14</v>
      </c>
      <c r="E59" s="30">
        <v>7.9</v>
      </c>
      <c r="F59" s="35">
        <v>44.59</v>
      </c>
      <c r="G59" s="85">
        <f t="shared" si="18"/>
        <v>54.609372999999998</v>
      </c>
      <c r="H59" s="140">
        <f t="shared" si="19"/>
        <v>431.41404670000003</v>
      </c>
    </row>
    <row r="60" spans="1:8" s="26" customFormat="1">
      <c r="A60" s="137" t="s">
        <v>38</v>
      </c>
      <c r="B60" s="90"/>
      <c r="C60" s="91" t="s">
        <v>161</v>
      </c>
      <c r="D60" s="92"/>
      <c r="E60" s="93"/>
      <c r="F60" s="98"/>
      <c r="G60" s="98"/>
      <c r="H60" s="141">
        <f>SUM(H61:H68)</f>
        <v>28926.000941139999</v>
      </c>
    </row>
    <row r="61" spans="1:8" s="26" customFormat="1" ht="51">
      <c r="A61" s="139" t="s">
        <v>47</v>
      </c>
      <c r="B61" s="32" t="s">
        <v>162</v>
      </c>
      <c r="C61" s="33" t="s">
        <v>163</v>
      </c>
      <c r="D61" s="34" t="s">
        <v>12</v>
      </c>
      <c r="E61" s="30">
        <v>339.1</v>
      </c>
      <c r="F61" s="35">
        <v>4.9800000000000004</v>
      </c>
      <c r="G61" s="31">
        <f t="shared" ref="G61:G68" si="20">(F61*$G$7)+F61</f>
        <v>6.0990060000000001</v>
      </c>
      <c r="H61" s="140">
        <f t="shared" ref="H61:H68" si="21">E61*G61</f>
        <v>2068.1729346000002</v>
      </c>
    </row>
    <row r="62" spans="1:8" s="26" customFormat="1" ht="63.75">
      <c r="A62" s="139" t="s">
        <v>48</v>
      </c>
      <c r="B62" s="27" t="s">
        <v>339</v>
      </c>
      <c r="C62" s="28" t="s">
        <v>340</v>
      </c>
      <c r="D62" s="34" t="s">
        <v>12</v>
      </c>
      <c r="E62" s="30">
        <v>381.75</v>
      </c>
      <c r="F62" s="30">
        <v>23.74</v>
      </c>
      <c r="G62" s="31">
        <f t="shared" si="20"/>
        <v>29.074377999999996</v>
      </c>
      <c r="H62" s="140">
        <f t="shared" si="21"/>
        <v>11099.143801499999</v>
      </c>
    </row>
    <row r="63" spans="1:8" s="26" customFormat="1" ht="52.5" customHeight="1">
      <c r="A63" s="139" t="s">
        <v>167</v>
      </c>
      <c r="B63" s="27" t="s">
        <v>460</v>
      </c>
      <c r="C63" s="28" t="s">
        <v>461</v>
      </c>
      <c r="D63" s="34" t="s">
        <v>12</v>
      </c>
      <c r="E63" s="30">
        <v>42.65</v>
      </c>
      <c r="F63" s="30">
        <v>8.75</v>
      </c>
      <c r="G63" s="31">
        <f t="shared" si="20"/>
        <v>10.716124999999998</v>
      </c>
      <c r="H63" s="140">
        <f t="shared" si="21"/>
        <v>457.04273124999992</v>
      </c>
    </row>
    <row r="64" spans="1:8" s="26" customFormat="1" ht="51">
      <c r="A64" s="139" t="s">
        <v>168</v>
      </c>
      <c r="B64" s="27" t="s">
        <v>437</v>
      </c>
      <c r="C64" s="109" t="s">
        <v>438</v>
      </c>
      <c r="D64" s="29" t="s">
        <v>12</v>
      </c>
      <c r="E64" s="30">
        <v>34.17</v>
      </c>
      <c r="F64" s="30">
        <v>46.49</v>
      </c>
      <c r="G64" s="31">
        <f t="shared" si="20"/>
        <v>56.936302999999995</v>
      </c>
      <c r="H64" s="140">
        <f t="shared" si="21"/>
        <v>1945.51347351</v>
      </c>
    </row>
    <row r="65" spans="1:8" s="26" customFormat="1" ht="51">
      <c r="A65" s="139" t="s">
        <v>169</v>
      </c>
      <c r="B65" s="27" t="s">
        <v>372</v>
      </c>
      <c r="C65" s="109" t="s">
        <v>373</v>
      </c>
      <c r="D65" s="29" t="s">
        <v>12</v>
      </c>
      <c r="E65" s="30">
        <v>17.079999999999998</v>
      </c>
      <c r="F65" s="30">
        <v>224.7</v>
      </c>
      <c r="G65" s="31">
        <f t="shared" si="20"/>
        <v>275.19008999999994</v>
      </c>
      <c r="H65" s="31">
        <f t="shared" si="21"/>
        <v>4700.2467371999983</v>
      </c>
    </row>
    <row r="66" spans="1:8" s="26" customFormat="1" ht="25.5">
      <c r="A66" s="139" t="s">
        <v>459</v>
      </c>
      <c r="B66" s="27" t="s">
        <v>205</v>
      </c>
      <c r="C66" s="109" t="s">
        <v>453</v>
      </c>
      <c r="D66" s="29" t="s">
        <v>12</v>
      </c>
      <c r="E66" s="30">
        <v>39.78</v>
      </c>
      <c r="F66" s="30">
        <v>174.42</v>
      </c>
      <c r="G66" s="31">
        <f t="shared" si="20"/>
        <v>213.61217399999998</v>
      </c>
      <c r="H66" s="31">
        <f t="shared" si="21"/>
        <v>8497.4922817200004</v>
      </c>
    </row>
    <row r="67" spans="1:8" s="26" customFormat="1">
      <c r="A67" s="139" t="s">
        <v>578</v>
      </c>
      <c r="B67" s="27" t="s">
        <v>579</v>
      </c>
      <c r="C67" s="109" t="s">
        <v>580</v>
      </c>
      <c r="D67" s="29" t="s">
        <v>12</v>
      </c>
      <c r="E67" s="30">
        <v>0.38</v>
      </c>
      <c r="F67" s="30">
        <v>204.51</v>
      </c>
      <c r="G67" s="31">
        <f t="shared" si="20"/>
        <v>250.46339699999996</v>
      </c>
      <c r="H67" s="31">
        <f t="shared" si="21"/>
        <v>95.176090859999988</v>
      </c>
    </row>
    <row r="68" spans="1:8" s="26" customFormat="1" ht="25.5">
      <c r="A68" s="139" t="s">
        <v>727</v>
      </c>
      <c r="B68" s="27" t="s">
        <v>725</v>
      </c>
      <c r="C68" s="109" t="s">
        <v>726</v>
      </c>
      <c r="D68" s="29" t="s">
        <v>14</v>
      </c>
      <c r="E68" s="30">
        <v>11.1</v>
      </c>
      <c r="F68" s="30">
        <v>4.6500000000000004</v>
      </c>
      <c r="G68" s="31">
        <f t="shared" si="20"/>
        <v>5.6948550000000004</v>
      </c>
      <c r="H68" s="31">
        <f t="shared" si="21"/>
        <v>63.2128905</v>
      </c>
    </row>
    <row r="69" spans="1:8" s="26" customFormat="1">
      <c r="A69" s="137" t="s">
        <v>39</v>
      </c>
      <c r="B69" s="90"/>
      <c r="C69" s="91" t="s">
        <v>164</v>
      </c>
      <c r="D69" s="92"/>
      <c r="E69" s="93"/>
      <c r="F69" s="98"/>
      <c r="G69" s="98"/>
      <c r="H69" s="141">
        <f>SUM(H70:H73)</f>
        <v>11059.196291959999</v>
      </c>
    </row>
    <row r="70" spans="1:8" s="26" customFormat="1" ht="25.5">
      <c r="A70" s="139" t="s">
        <v>49</v>
      </c>
      <c r="B70" s="27" t="s">
        <v>165</v>
      </c>
      <c r="C70" s="28" t="s">
        <v>166</v>
      </c>
      <c r="D70" s="34" t="s">
        <v>12</v>
      </c>
      <c r="E70" s="35">
        <v>95</v>
      </c>
      <c r="F70" s="84">
        <v>24.09</v>
      </c>
      <c r="G70" s="85">
        <f t="shared" ref="G70:G73" si="22">(F70*$G$7)+F70</f>
        <v>29.503022999999999</v>
      </c>
      <c r="H70" s="140">
        <f t="shared" ref="H70:H73" si="23">E70*G70</f>
        <v>2802.7871849999997</v>
      </c>
    </row>
    <row r="71" spans="1:8" s="26" customFormat="1" ht="25.5">
      <c r="A71" s="139" t="s">
        <v>63</v>
      </c>
      <c r="B71" s="27" t="s">
        <v>652</v>
      </c>
      <c r="C71" s="28" t="s">
        <v>570</v>
      </c>
      <c r="D71" s="29" t="s">
        <v>12</v>
      </c>
      <c r="E71" s="30">
        <v>95</v>
      </c>
      <c r="F71" s="84">
        <v>60.13</v>
      </c>
      <c r="G71" s="85">
        <f t="shared" si="22"/>
        <v>73.641210999999998</v>
      </c>
      <c r="H71" s="140">
        <f t="shared" si="23"/>
        <v>6995.9150449999997</v>
      </c>
    </row>
    <row r="72" spans="1:8" s="26" customFormat="1" ht="25.5">
      <c r="A72" s="139" t="s">
        <v>575</v>
      </c>
      <c r="B72" s="27" t="s">
        <v>214</v>
      </c>
      <c r="C72" s="28" t="s">
        <v>572</v>
      </c>
      <c r="D72" s="29" t="s">
        <v>14</v>
      </c>
      <c r="E72" s="30">
        <v>65.03</v>
      </c>
      <c r="F72" s="84">
        <v>14.04</v>
      </c>
      <c r="G72" s="85">
        <f t="shared" si="22"/>
        <v>17.194787999999999</v>
      </c>
      <c r="H72" s="140">
        <f t="shared" si="23"/>
        <v>1118.1770636399999</v>
      </c>
    </row>
    <row r="73" spans="1:8" s="26" customFormat="1">
      <c r="A73" s="139" t="s">
        <v>576</v>
      </c>
      <c r="B73" s="27" t="s">
        <v>573</v>
      </c>
      <c r="C73" s="28" t="s">
        <v>574</v>
      </c>
      <c r="D73" s="29" t="s">
        <v>12</v>
      </c>
      <c r="E73" s="30">
        <v>0.56000000000000005</v>
      </c>
      <c r="F73" s="84">
        <v>207.51</v>
      </c>
      <c r="G73" s="85">
        <f t="shared" si="22"/>
        <v>254.13749699999997</v>
      </c>
      <c r="H73" s="140">
        <f t="shared" si="23"/>
        <v>142.31699831999998</v>
      </c>
    </row>
    <row r="74" spans="1:8" s="26" customFormat="1">
      <c r="A74" s="137" t="s">
        <v>40</v>
      </c>
      <c r="B74" s="90"/>
      <c r="C74" s="91" t="s">
        <v>170</v>
      </c>
      <c r="D74" s="92"/>
      <c r="E74" s="93"/>
      <c r="F74" s="98"/>
      <c r="G74" s="98"/>
      <c r="H74" s="141">
        <f>SUM(H75:H122)</f>
        <v>38627.687246536909</v>
      </c>
    </row>
    <row r="75" spans="1:8" s="26" customFormat="1" ht="25.5">
      <c r="A75" s="139" t="s">
        <v>50</v>
      </c>
      <c r="B75" s="27" t="s">
        <v>501</v>
      </c>
      <c r="C75" s="113" t="s">
        <v>502</v>
      </c>
      <c r="D75" s="29" t="s">
        <v>14</v>
      </c>
      <c r="E75" s="84">
        <v>69</v>
      </c>
      <c r="F75" s="35">
        <v>22.6</v>
      </c>
      <c r="G75" s="31">
        <f t="shared" ref="G75:G119" si="24">(F75*$G$7)+F75</f>
        <v>27.67822</v>
      </c>
      <c r="H75" s="140">
        <f t="shared" ref="H75:H119" si="25">E75*G75</f>
        <v>1909.79718</v>
      </c>
    </row>
    <row r="76" spans="1:8" s="26" customFormat="1" ht="25.5">
      <c r="A76" s="139" t="s">
        <v>58</v>
      </c>
      <c r="B76" s="27" t="s">
        <v>174</v>
      </c>
      <c r="C76" s="113" t="s">
        <v>175</v>
      </c>
      <c r="D76" s="29" t="s">
        <v>14</v>
      </c>
      <c r="E76" s="84">
        <v>54</v>
      </c>
      <c r="F76" s="30">
        <v>32.74</v>
      </c>
      <c r="G76" s="31">
        <f t="shared" si="24"/>
        <v>40.096677999999997</v>
      </c>
      <c r="H76" s="140">
        <f t="shared" si="25"/>
        <v>2165.2206120000001</v>
      </c>
    </row>
    <row r="77" spans="1:8" s="26" customFormat="1" ht="25.5">
      <c r="A77" s="139" t="s">
        <v>59</v>
      </c>
      <c r="B77" s="27" t="s">
        <v>176</v>
      </c>
      <c r="C77" s="113" t="s">
        <v>177</v>
      </c>
      <c r="D77" s="29" t="s">
        <v>14</v>
      </c>
      <c r="E77" s="84">
        <v>11</v>
      </c>
      <c r="F77" s="30">
        <v>58.87</v>
      </c>
      <c r="G77" s="31">
        <f t="shared" si="24"/>
        <v>72.098088999999987</v>
      </c>
      <c r="H77" s="140">
        <f t="shared" si="25"/>
        <v>793.07897899999989</v>
      </c>
    </row>
    <row r="78" spans="1:8" s="26" customFormat="1">
      <c r="A78" s="139" t="s">
        <v>65</v>
      </c>
      <c r="B78" s="27" t="s">
        <v>179</v>
      </c>
      <c r="C78" s="113" t="s">
        <v>178</v>
      </c>
      <c r="D78" s="29" t="s">
        <v>13</v>
      </c>
      <c r="E78" s="84">
        <v>8</v>
      </c>
      <c r="F78" s="30">
        <v>6.06</v>
      </c>
      <c r="G78" s="31">
        <f t="shared" si="24"/>
        <v>7.4216819999999988</v>
      </c>
      <c r="H78" s="140">
        <f t="shared" si="25"/>
        <v>59.37345599999999</v>
      </c>
    </row>
    <row r="79" spans="1:8" s="26" customFormat="1">
      <c r="A79" s="139" t="s">
        <v>60</v>
      </c>
      <c r="B79" s="27" t="s">
        <v>180</v>
      </c>
      <c r="C79" s="113" t="s">
        <v>181</v>
      </c>
      <c r="D79" s="29" t="s">
        <v>13</v>
      </c>
      <c r="E79" s="84">
        <v>3</v>
      </c>
      <c r="F79" s="30">
        <v>8.2100000000000009</v>
      </c>
      <c r="G79" s="31">
        <f t="shared" si="24"/>
        <v>10.054787000000001</v>
      </c>
      <c r="H79" s="140">
        <f t="shared" si="25"/>
        <v>30.164361000000003</v>
      </c>
    </row>
    <row r="80" spans="1:8" s="26" customFormat="1" ht="25.5">
      <c r="A80" s="139" t="s">
        <v>234</v>
      </c>
      <c r="B80" s="27" t="s">
        <v>182</v>
      </c>
      <c r="C80" s="113" t="s">
        <v>183</v>
      </c>
      <c r="D80" s="29" t="s">
        <v>13</v>
      </c>
      <c r="E80" s="84">
        <v>2</v>
      </c>
      <c r="F80" s="30">
        <v>71.34</v>
      </c>
      <c r="G80" s="31">
        <f t="shared" si="24"/>
        <v>87.370097999999999</v>
      </c>
      <c r="H80" s="140">
        <f t="shared" si="25"/>
        <v>174.740196</v>
      </c>
    </row>
    <row r="81" spans="1:8" s="26" customFormat="1" ht="25.5">
      <c r="A81" s="139" t="s">
        <v>235</v>
      </c>
      <c r="B81" s="27" t="s">
        <v>184</v>
      </c>
      <c r="C81" s="113" t="s">
        <v>185</v>
      </c>
      <c r="D81" s="29" t="s">
        <v>13</v>
      </c>
      <c r="E81" s="84">
        <v>3</v>
      </c>
      <c r="F81" s="30">
        <v>7.04</v>
      </c>
      <c r="G81" s="31">
        <f t="shared" si="24"/>
        <v>8.6218879999999984</v>
      </c>
      <c r="H81" s="140">
        <f t="shared" si="25"/>
        <v>25.865663999999995</v>
      </c>
    </row>
    <row r="82" spans="1:8" s="26" customFormat="1" ht="38.25">
      <c r="A82" s="139" t="s">
        <v>522</v>
      </c>
      <c r="B82" s="27" t="s">
        <v>186</v>
      </c>
      <c r="C82" s="113" t="s">
        <v>187</v>
      </c>
      <c r="D82" s="29" t="s">
        <v>14</v>
      </c>
      <c r="E82" s="84">
        <v>50</v>
      </c>
      <c r="F82" s="30">
        <v>5.48</v>
      </c>
      <c r="G82" s="31">
        <f t="shared" si="24"/>
        <v>6.7113560000000003</v>
      </c>
      <c r="H82" s="140">
        <f t="shared" si="25"/>
        <v>335.56780000000003</v>
      </c>
    </row>
    <row r="83" spans="1:8" s="26" customFormat="1" ht="38.25">
      <c r="A83" s="139" t="s">
        <v>523</v>
      </c>
      <c r="B83" s="27" t="s">
        <v>188</v>
      </c>
      <c r="C83" s="113" t="s">
        <v>189</v>
      </c>
      <c r="D83" s="29" t="s">
        <v>13</v>
      </c>
      <c r="E83" s="84">
        <v>4</v>
      </c>
      <c r="F83" s="30">
        <v>18.39</v>
      </c>
      <c r="G83" s="31">
        <f t="shared" si="24"/>
        <v>22.522233</v>
      </c>
      <c r="H83" s="140">
        <f t="shared" si="25"/>
        <v>90.088932</v>
      </c>
    </row>
    <row r="84" spans="1:8" s="26" customFormat="1" ht="38.25">
      <c r="A84" s="139" t="s">
        <v>524</v>
      </c>
      <c r="B84" s="27" t="s">
        <v>731</v>
      </c>
      <c r="C84" s="113" t="s">
        <v>732</v>
      </c>
      <c r="D84" s="29" t="s">
        <v>13</v>
      </c>
      <c r="E84" s="84">
        <v>1</v>
      </c>
      <c r="F84" s="30">
        <v>39.700000000000003</v>
      </c>
      <c r="G84" s="31">
        <f t="shared" si="24"/>
        <v>48.62059</v>
      </c>
      <c r="H84" s="140">
        <f t="shared" si="25"/>
        <v>48.62059</v>
      </c>
    </row>
    <row r="85" spans="1:8" s="26" customFormat="1" ht="25.5">
      <c r="A85" s="139" t="s">
        <v>236</v>
      </c>
      <c r="B85" s="27" t="s">
        <v>222</v>
      </c>
      <c r="C85" s="113" t="s">
        <v>520</v>
      </c>
      <c r="D85" s="29" t="s">
        <v>13</v>
      </c>
      <c r="E85" s="84">
        <v>1</v>
      </c>
      <c r="F85" s="30">
        <v>59.16</v>
      </c>
      <c r="G85" s="31">
        <f t="shared" ref="G85" si="26">(F85*$G$7)+F85</f>
        <v>72.453251999999992</v>
      </c>
      <c r="H85" s="140">
        <f t="shared" ref="H85" si="27">E85*G85</f>
        <v>72.453251999999992</v>
      </c>
    </row>
    <row r="86" spans="1:8" s="26" customFormat="1" ht="38.25">
      <c r="A86" s="139" t="s">
        <v>237</v>
      </c>
      <c r="B86" s="27" t="s">
        <v>190</v>
      </c>
      <c r="C86" s="113" t="s">
        <v>191</v>
      </c>
      <c r="D86" s="29" t="s">
        <v>13</v>
      </c>
      <c r="E86" s="84">
        <v>10</v>
      </c>
      <c r="F86" s="30">
        <v>31.04</v>
      </c>
      <c r="G86" s="31">
        <f t="shared" si="24"/>
        <v>38.014687999999992</v>
      </c>
      <c r="H86" s="140">
        <f t="shared" si="25"/>
        <v>380.1468799999999</v>
      </c>
    </row>
    <row r="87" spans="1:8" s="26" customFormat="1" ht="38.25">
      <c r="A87" s="139" t="s">
        <v>525</v>
      </c>
      <c r="B87" s="27" t="s">
        <v>653</v>
      </c>
      <c r="C87" s="113" t="s">
        <v>194</v>
      </c>
      <c r="D87" s="29" t="s">
        <v>13</v>
      </c>
      <c r="E87" s="84">
        <v>2</v>
      </c>
      <c r="F87" s="30">
        <v>36.33</v>
      </c>
      <c r="G87" s="31">
        <f t="shared" si="24"/>
        <v>44.49335099999999</v>
      </c>
      <c r="H87" s="140">
        <f t="shared" si="25"/>
        <v>88.98670199999998</v>
      </c>
    </row>
    <row r="88" spans="1:8" s="26" customFormat="1" ht="38.25">
      <c r="A88" s="139" t="s">
        <v>238</v>
      </c>
      <c r="B88" s="27" t="s">
        <v>195</v>
      </c>
      <c r="C88" s="113" t="s">
        <v>196</v>
      </c>
      <c r="D88" s="29" t="s">
        <v>13</v>
      </c>
      <c r="E88" s="84">
        <v>4</v>
      </c>
      <c r="F88" s="30">
        <v>20.88</v>
      </c>
      <c r="G88" s="31">
        <f t="shared" si="24"/>
        <v>25.571735999999998</v>
      </c>
      <c r="H88" s="140">
        <f t="shared" si="25"/>
        <v>102.28694399999999</v>
      </c>
    </row>
    <row r="89" spans="1:8" s="26" customFormat="1" ht="38.25">
      <c r="A89" s="139" t="s">
        <v>239</v>
      </c>
      <c r="B89" s="27" t="s">
        <v>518</v>
      </c>
      <c r="C89" s="113" t="s">
        <v>519</v>
      </c>
      <c r="D89" s="29" t="s">
        <v>13</v>
      </c>
      <c r="E89" s="84">
        <v>1</v>
      </c>
      <c r="F89" s="30">
        <v>34.020000000000003</v>
      </c>
      <c r="G89" s="31">
        <f t="shared" si="24"/>
        <v>41.664293999999998</v>
      </c>
      <c r="H89" s="140">
        <f t="shared" si="25"/>
        <v>41.664293999999998</v>
      </c>
    </row>
    <row r="90" spans="1:8" s="26" customFormat="1" ht="38.25">
      <c r="A90" s="139" t="s">
        <v>240</v>
      </c>
      <c r="B90" s="27" t="s">
        <v>733</v>
      </c>
      <c r="C90" s="113" t="s">
        <v>734</v>
      </c>
      <c r="D90" s="29" t="s">
        <v>13</v>
      </c>
      <c r="E90" s="84">
        <v>1</v>
      </c>
      <c r="F90" s="30">
        <v>19.39</v>
      </c>
      <c r="G90" s="31">
        <f t="shared" si="24"/>
        <v>23.746932999999999</v>
      </c>
      <c r="H90" s="140">
        <f t="shared" si="25"/>
        <v>23.746932999999999</v>
      </c>
    </row>
    <row r="91" spans="1:8" s="26" customFormat="1" ht="38.25">
      <c r="A91" s="139" t="s">
        <v>526</v>
      </c>
      <c r="B91" s="27" t="s">
        <v>197</v>
      </c>
      <c r="C91" s="113" t="s">
        <v>198</v>
      </c>
      <c r="D91" s="29" t="s">
        <v>14</v>
      </c>
      <c r="E91" s="84">
        <v>118</v>
      </c>
      <c r="F91" s="30">
        <v>8.19</v>
      </c>
      <c r="G91" s="31">
        <f t="shared" si="24"/>
        <v>10.030292999999999</v>
      </c>
      <c r="H91" s="140">
        <f t="shared" si="25"/>
        <v>1183.5745739999998</v>
      </c>
    </row>
    <row r="92" spans="1:8" s="26" customFormat="1" ht="38.25">
      <c r="A92" s="139" t="s">
        <v>241</v>
      </c>
      <c r="B92" s="27" t="s">
        <v>199</v>
      </c>
      <c r="C92" s="113" t="s">
        <v>200</v>
      </c>
      <c r="D92" s="29" t="s">
        <v>14</v>
      </c>
      <c r="E92" s="84">
        <v>507</v>
      </c>
      <c r="F92" s="30">
        <v>2.33</v>
      </c>
      <c r="G92" s="31">
        <f t="shared" si="24"/>
        <v>2.8535509999999999</v>
      </c>
      <c r="H92" s="140">
        <f t="shared" si="25"/>
        <v>1446.7503569999999</v>
      </c>
    </row>
    <row r="93" spans="1:8" s="26" customFormat="1" ht="38.25">
      <c r="A93" s="139" t="s">
        <v>242</v>
      </c>
      <c r="B93" s="27" t="s">
        <v>201</v>
      </c>
      <c r="C93" s="113" t="s">
        <v>202</v>
      </c>
      <c r="D93" s="29" t="s">
        <v>14</v>
      </c>
      <c r="E93" s="84">
        <v>30</v>
      </c>
      <c r="F93" s="30">
        <v>3.68</v>
      </c>
      <c r="G93" s="31">
        <f t="shared" si="24"/>
        <v>4.5068959999999993</v>
      </c>
      <c r="H93" s="140">
        <f t="shared" si="25"/>
        <v>135.20687999999998</v>
      </c>
    </row>
    <row r="94" spans="1:8" s="26" customFormat="1" ht="38.25">
      <c r="A94" s="139" t="s">
        <v>243</v>
      </c>
      <c r="B94" s="27" t="s">
        <v>735</v>
      </c>
      <c r="C94" s="113" t="s">
        <v>736</v>
      </c>
      <c r="D94" s="29" t="s">
        <v>14</v>
      </c>
      <c r="E94" s="84">
        <v>56</v>
      </c>
      <c r="F94" s="30">
        <v>5.36</v>
      </c>
      <c r="G94" s="31">
        <f t="shared" si="24"/>
        <v>6.5643919999999998</v>
      </c>
      <c r="H94" s="140">
        <f t="shared" si="25"/>
        <v>367.605952</v>
      </c>
    </row>
    <row r="95" spans="1:8" s="26" customFormat="1" ht="38.25">
      <c r="A95" s="139" t="s">
        <v>244</v>
      </c>
      <c r="B95" s="27" t="s">
        <v>737</v>
      </c>
      <c r="C95" s="113" t="s">
        <v>738</v>
      </c>
      <c r="D95" s="29" t="s">
        <v>14</v>
      </c>
      <c r="E95" s="84">
        <v>6</v>
      </c>
      <c r="F95" s="30">
        <v>10.49</v>
      </c>
      <c r="G95" s="31">
        <f t="shared" si="24"/>
        <v>12.847102999999999</v>
      </c>
      <c r="H95" s="140">
        <f t="shared" si="25"/>
        <v>77.082617999999997</v>
      </c>
    </row>
    <row r="96" spans="1:8" s="26" customFormat="1" ht="25.5">
      <c r="A96" s="139" t="s">
        <v>245</v>
      </c>
      <c r="B96" s="27" t="s">
        <v>203</v>
      </c>
      <c r="C96" s="113" t="s">
        <v>204</v>
      </c>
      <c r="D96" s="29" t="s">
        <v>13</v>
      </c>
      <c r="E96" s="84">
        <v>4</v>
      </c>
      <c r="F96" s="30">
        <v>58.68</v>
      </c>
      <c r="G96" s="31">
        <f t="shared" si="24"/>
        <v>71.86539599999999</v>
      </c>
      <c r="H96" s="140">
        <f t="shared" si="25"/>
        <v>287.46158399999996</v>
      </c>
    </row>
    <row r="97" spans="1:8" s="26" customFormat="1" ht="25.5">
      <c r="A97" s="139" t="s">
        <v>246</v>
      </c>
      <c r="B97" s="27" t="s">
        <v>739</v>
      </c>
      <c r="C97" s="113" t="s">
        <v>740</v>
      </c>
      <c r="D97" s="29" t="s">
        <v>13</v>
      </c>
      <c r="E97" s="84">
        <v>3</v>
      </c>
      <c r="F97" s="30">
        <v>58.68</v>
      </c>
      <c r="G97" s="31">
        <f t="shared" si="24"/>
        <v>71.86539599999999</v>
      </c>
      <c r="H97" s="140">
        <f t="shared" si="25"/>
        <v>215.59618799999998</v>
      </c>
    </row>
    <row r="98" spans="1:8" s="26" customFormat="1" ht="25.5">
      <c r="A98" s="139" t="s">
        <v>247</v>
      </c>
      <c r="B98" s="27" t="s">
        <v>741</v>
      </c>
      <c r="C98" s="113" t="s">
        <v>742</v>
      </c>
      <c r="D98" s="29" t="s">
        <v>13</v>
      </c>
      <c r="E98" s="84">
        <v>2</v>
      </c>
      <c r="F98" s="30">
        <v>63.61</v>
      </c>
      <c r="G98" s="31">
        <f t="shared" si="24"/>
        <v>77.903166999999996</v>
      </c>
      <c r="H98" s="140">
        <f t="shared" si="25"/>
        <v>155.80633399999999</v>
      </c>
    </row>
    <row r="99" spans="1:8" s="26" customFormat="1" ht="25.5">
      <c r="A99" s="139" t="s">
        <v>248</v>
      </c>
      <c r="B99" s="27" t="s">
        <v>743</v>
      </c>
      <c r="C99" s="113" t="s">
        <v>744</v>
      </c>
      <c r="D99" s="29" t="s">
        <v>13</v>
      </c>
      <c r="E99" s="84">
        <v>1</v>
      </c>
      <c r="F99" s="30">
        <v>67.62</v>
      </c>
      <c r="G99" s="31">
        <f t="shared" si="24"/>
        <v>82.814213999999993</v>
      </c>
      <c r="H99" s="140">
        <f t="shared" si="25"/>
        <v>82.814213999999993</v>
      </c>
    </row>
    <row r="100" spans="1:8" s="26" customFormat="1" ht="25.5">
      <c r="A100" s="139" t="s">
        <v>249</v>
      </c>
      <c r="B100" s="27" t="s">
        <v>223</v>
      </c>
      <c r="C100" s="113" t="s">
        <v>745</v>
      </c>
      <c r="D100" s="29" t="s">
        <v>13</v>
      </c>
      <c r="E100" s="84">
        <v>1</v>
      </c>
      <c r="F100" s="30">
        <v>89.873359999999991</v>
      </c>
      <c r="G100" s="31">
        <f t="shared" si="24"/>
        <v>110.06790399199998</v>
      </c>
      <c r="H100" s="140">
        <f t="shared" si="25"/>
        <v>110.06790399199998</v>
      </c>
    </row>
    <row r="101" spans="1:8" s="26" customFormat="1" ht="25.5">
      <c r="A101" s="139" t="s">
        <v>250</v>
      </c>
      <c r="B101" s="27" t="s">
        <v>503</v>
      </c>
      <c r="C101" s="113" t="s">
        <v>504</v>
      </c>
      <c r="D101" s="29" t="s">
        <v>13</v>
      </c>
      <c r="E101" s="84">
        <v>1</v>
      </c>
      <c r="F101" s="30">
        <v>56.93</v>
      </c>
      <c r="G101" s="31">
        <f t="shared" si="24"/>
        <v>69.722170999999989</v>
      </c>
      <c r="H101" s="140">
        <f t="shared" si="25"/>
        <v>69.722170999999989</v>
      </c>
    </row>
    <row r="102" spans="1:8" s="26" customFormat="1" ht="25.5">
      <c r="A102" s="139" t="s">
        <v>251</v>
      </c>
      <c r="B102" s="27" t="s">
        <v>505</v>
      </c>
      <c r="C102" s="113" t="s">
        <v>506</v>
      </c>
      <c r="D102" s="29" t="s">
        <v>13</v>
      </c>
      <c r="E102" s="84">
        <v>2</v>
      </c>
      <c r="F102" s="30">
        <v>88.3</v>
      </c>
      <c r="G102" s="31">
        <f t="shared" si="24"/>
        <v>108.14100999999999</v>
      </c>
      <c r="H102" s="140">
        <f t="shared" si="25"/>
        <v>216.28201999999999</v>
      </c>
    </row>
    <row r="103" spans="1:8" s="26" customFormat="1" ht="25.5">
      <c r="A103" s="139" t="s">
        <v>252</v>
      </c>
      <c r="B103" s="27" t="s">
        <v>228</v>
      </c>
      <c r="C103" s="113" t="s">
        <v>746</v>
      </c>
      <c r="D103" s="29" t="s">
        <v>13</v>
      </c>
      <c r="E103" s="84">
        <v>3</v>
      </c>
      <c r="F103" s="30">
        <v>100.75</v>
      </c>
      <c r="G103" s="31">
        <f t="shared" si="24"/>
        <v>123.38852499999999</v>
      </c>
      <c r="H103" s="140">
        <f t="shared" si="25"/>
        <v>370.16557499999999</v>
      </c>
    </row>
    <row r="104" spans="1:8" s="26" customFormat="1" ht="25.5">
      <c r="A104" s="139" t="s">
        <v>253</v>
      </c>
      <c r="B104" s="27" t="s">
        <v>747</v>
      </c>
      <c r="C104" s="113" t="s">
        <v>748</v>
      </c>
      <c r="D104" s="29" t="s">
        <v>13</v>
      </c>
      <c r="E104" s="84">
        <v>1</v>
      </c>
      <c r="F104" s="30">
        <v>570.58000000000004</v>
      </c>
      <c r="G104" s="31">
        <f t="shared" si="24"/>
        <v>698.78932599999996</v>
      </c>
      <c r="H104" s="140">
        <f t="shared" si="25"/>
        <v>698.78932599999996</v>
      </c>
    </row>
    <row r="105" spans="1:8" s="26" customFormat="1" ht="25.5">
      <c r="A105" s="139" t="s">
        <v>656</v>
      </c>
      <c r="B105" s="27" t="s">
        <v>209</v>
      </c>
      <c r="C105" s="113" t="s">
        <v>210</v>
      </c>
      <c r="D105" s="29" t="s">
        <v>13</v>
      </c>
      <c r="E105" s="84">
        <v>2</v>
      </c>
      <c r="F105" s="30">
        <v>11</v>
      </c>
      <c r="G105" s="31">
        <f t="shared" si="24"/>
        <v>13.471699999999998</v>
      </c>
      <c r="H105" s="140">
        <f t="shared" si="25"/>
        <v>26.943399999999997</v>
      </c>
    </row>
    <row r="106" spans="1:8" s="26" customFormat="1" ht="25.5">
      <c r="A106" s="139" t="s">
        <v>657</v>
      </c>
      <c r="B106" s="27" t="s">
        <v>211</v>
      </c>
      <c r="C106" s="113" t="s">
        <v>212</v>
      </c>
      <c r="D106" s="29" t="s">
        <v>13</v>
      </c>
      <c r="E106" s="84">
        <v>7</v>
      </c>
      <c r="F106" s="30">
        <v>11.46</v>
      </c>
      <c r="G106" s="31">
        <f t="shared" si="24"/>
        <v>14.035062</v>
      </c>
      <c r="H106" s="140">
        <f t="shared" si="25"/>
        <v>98.245434000000003</v>
      </c>
    </row>
    <row r="107" spans="1:8" s="26" customFormat="1" ht="25.5">
      <c r="A107" s="139" t="s">
        <v>658</v>
      </c>
      <c r="B107" s="27" t="s">
        <v>749</v>
      </c>
      <c r="C107" s="113" t="s">
        <v>750</v>
      </c>
      <c r="D107" s="29" t="s">
        <v>13</v>
      </c>
      <c r="E107" s="84">
        <v>1</v>
      </c>
      <c r="F107" s="30">
        <v>12.3</v>
      </c>
      <c r="G107" s="31">
        <f t="shared" si="24"/>
        <v>15.06381</v>
      </c>
      <c r="H107" s="140">
        <f t="shared" si="25"/>
        <v>15.06381</v>
      </c>
    </row>
    <row r="108" spans="1:8" s="26" customFormat="1" ht="25.5">
      <c r="A108" s="139" t="s">
        <v>659</v>
      </c>
      <c r="B108" s="27" t="s">
        <v>751</v>
      </c>
      <c r="C108" s="113" t="s">
        <v>752</v>
      </c>
      <c r="D108" s="29" t="s">
        <v>13</v>
      </c>
      <c r="E108" s="84">
        <v>2</v>
      </c>
      <c r="F108" s="30">
        <v>13.37</v>
      </c>
      <c r="G108" s="31">
        <f t="shared" si="24"/>
        <v>16.374238999999996</v>
      </c>
      <c r="H108" s="140">
        <f t="shared" si="25"/>
        <v>32.748477999999992</v>
      </c>
    </row>
    <row r="109" spans="1:8" s="26" customFormat="1" ht="25.5">
      <c r="A109" s="139" t="s">
        <v>660</v>
      </c>
      <c r="B109" s="27" t="s">
        <v>654</v>
      </c>
      <c r="C109" s="113" t="s">
        <v>213</v>
      </c>
      <c r="D109" s="29" t="s">
        <v>13</v>
      </c>
      <c r="E109" s="84">
        <v>11</v>
      </c>
      <c r="F109" s="30">
        <v>103.34</v>
      </c>
      <c r="G109" s="31">
        <f t="shared" si="24"/>
        <v>126.560498</v>
      </c>
      <c r="H109" s="140">
        <f t="shared" si="25"/>
        <v>1392.1654779999999</v>
      </c>
    </row>
    <row r="110" spans="1:8" s="26" customFormat="1" ht="25.5">
      <c r="A110" s="139" t="s">
        <v>661</v>
      </c>
      <c r="B110" s="27" t="s">
        <v>215</v>
      </c>
      <c r="C110" s="113" t="s">
        <v>216</v>
      </c>
      <c r="D110" s="29" t="s">
        <v>13</v>
      </c>
      <c r="E110" s="84">
        <v>2</v>
      </c>
      <c r="F110" s="30">
        <v>126.13</v>
      </c>
      <c r="G110" s="31">
        <f t="shared" si="24"/>
        <v>154.47141099999999</v>
      </c>
      <c r="H110" s="140">
        <f t="shared" si="25"/>
        <v>308.94282199999998</v>
      </c>
    </row>
    <row r="111" spans="1:8" s="26" customFormat="1" ht="25.5">
      <c r="A111" s="139" t="s">
        <v>670</v>
      </c>
      <c r="B111" s="27" t="s">
        <v>753</v>
      </c>
      <c r="C111" s="113" t="s">
        <v>754</v>
      </c>
      <c r="D111" s="29" t="s">
        <v>13</v>
      </c>
      <c r="E111" s="84">
        <v>1</v>
      </c>
      <c r="F111" s="30">
        <v>243.21</v>
      </c>
      <c r="G111" s="31">
        <f t="shared" si="24"/>
        <v>297.85928699999999</v>
      </c>
      <c r="H111" s="140">
        <f t="shared" si="25"/>
        <v>297.85928699999999</v>
      </c>
    </row>
    <row r="112" spans="1:8" s="26" customFormat="1" ht="51">
      <c r="A112" s="139" t="s">
        <v>671</v>
      </c>
      <c r="B112" s="27" t="s">
        <v>755</v>
      </c>
      <c r="C112" s="113" t="s">
        <v>756</v>
      </c>
      <c r="D112" s="29" t="s">
        <v>13</v>
      </c>
      <c r="E112" s="84">
        <v>1</v>
      </c>
      <c r="F112" s="30">
        <v>853.07</v>
      </c>
      <c r="G112" s="31">
        <f t="shared" si="24"/>
        <v>1044.754829</v>
      </c>
      <c r="H112" s="140">
        <f t="shared" si="25"/>
        <v>1044.754829</v>
      </c>
    </row>
    <row r="113" spans="1:8" s="26" customFormat="1" ht="51">
      <c r="A113" s="139" t="s">
        <v>760</v>
      </c>
      <c r="B113" s="27" t="s">
        <v>507</v>
      </c>
      <c r="C113" s="113" t="s">
        <v>508</v>
      </c>
      <c r="D113" s="29" t="s">
        <v>13</v>
      </c>
      <c r="E113" s="84">
        <v>1</v>
      </c>
      <c r="F113" s="30">
        <v>360.61</v>
      </c>
      <c r="G113" s="31">
        <f t="shared" si="24"/>
        <v>441.63906699999995</v>
      </c>
      <c r="H113" s="140">
        <f t="shared" si="25"/>
        <v>441.63906699999995</v>
      </c>
    </row>
    <row r="114" spans="1:8" s="26" customFormat="1" ht="38.25">
      <c r="A114" s="139" t="s">
        <v>761</v>
      </c>
      <c r="B114" s="27" t="s">
        <v>232</v>
      </c>
      <c r="C114" s="113" t="s">
        <v>221</v>
      </c>
      <c r="D114" s="29" t="s">
        <v>13</v>
      </c>
      <c r="E114" s="84">
        <v>10</v>
      </c>
      <c r="F114" s="30">
        <v>170.806149</v>
      </c>
      <c r="G114" s="31">
        <f t="shared" si="24"/>
        <v>209.18629068029998</v>
      </c>
      <c r="H114" s="140">
        <f t="shared" si="25"/>
        <v>2091.8629068029995</v>
      </c>
    </row>
    <row r="115" spans="1:8" s="26" customFormat="1" ht="51">
      <c r="A115" s="139" t="s">
        <v>762</v>
      </c>
      <c r="B115" s="27" t="s">
        <v>275</v>
      </c>
      <c r="C115" s="113" t="s">
        <v>229</v>
      </c>
      <c r="D115" s="29" t="s">
        <v>13</v>
      </c>
      <c r="E115" s="84">
        <v>6</v>
      </c>
      <c r="F115" s="30">
        <v>55.580687999999995</v>
      </c>
      <c r="G115" s="31">
        <f t="shared" ref="G115:G117" si="28">(F115*$G$7)+F115</f>
        <v>68.069668593599985</v>
      </c>
      <c r="H115" s="140">
        <f t="shared" ref="H115:H117" si="29">E115*G115</f>
        <v>408.41801156159988</v>
      </c>
    </row>
    <row r="116" spans="1:8" s="26" customFormat="1" ht="38.25">
      <c r="A116" s="139" t="s">
        <v>763</v>
      </c>
      <c r="B116" s="27" t="s">
        <v>674</v>
      </c>
      <c r="C116" s="113" t="s">
        <v>757</v>
      </c>
      <c r="D116" s="29" t="s">
        <v>13</v>
      </c>
      <c r="E116" s="84">
        <v>1</v>
      </c>
      <c r="F116" s="30">
        <v>154.79614899999999</v>
      </c>
      <c r="G116" s="31">
        <f t="shared" si="28"/>
        <v>189.57884368029997</v>
      </c>
      <c r="H116" s="140">
        <f t="shared" si="29"/>
        <v>189.57884368029997</v>
      </c>
    </row>
    <row r="117" spans="1:8" s="26" customFormat="1" ht="63.75">
      <c r="A117" s="139" t="s">
        <v>764</v>
      </c>
      <c r="B117" s="27" t="s">
        <v>310</v>
      </c>
      <c r="C117" s="113" t="s">
        <v>758</v>
      </c>
      <c r="D117" s="29" t="s">
        <v>13</v>
      </c>
      <c r="E117" s="84">
        <v>3</v>
      </c>
      <c r="F117" s="30">
        <v>113.645</v>
      </c>
      <c r="G117" s="31">
        <f t="shared" si="28"/>
        <v>139.18103149999999</v>
      </c>
      <c r="H117" s="140">
        <f t="shared" si="29"/>
        <v>417.54309449999994</v>
      </c>
    </row>
    <row r="118" spans="1:8" s="26" customFormat="1" ht="51">
      <c r="A118" s="139" t="s">
        <v>765</v>
      </c>
      <c r="B118" s="27" t="s">
        <v>317</v>
      </c>
      <c r="C118" s="113" t="s">
        <v>225</v>
      </c>
      <c r="D118" s="29" t="s">
        <v>14</v>
      </c>
      <c r="E118" s="84">
        <v>10</v>
      </c>
      <c r="F118" s="30">
        <v>6.13</v>
      </c>
      <c r="G118" s="31">
        <f t="shared" si="24"/>
        <v>7.5074109999999994</v>
      </c>
      <c r="H118" s="140">
        <f t="shared" si="25"/>
        <v>75.07410999999999</v>
      </c>
    </row>
    <row r="119" spans="1:8" s="26" customFormat="1" ht="38.25">
      <c r="A119" s="139" t="s">
        <v>766</v>
      </c>
      <c r="B119" s="27" t="s">
        <v>509</v>
      </c>
      <c r="C119" s="113" t="s">
        <v>510</v>
      </c>
      <c r="D119" s="29" t="s">
        <v>13</v>
      </c>
      <c r="E119" s="84">
        <v>28</v>
      </c>
      <c r="F119" s="30">
        <v>31.06</v>
      </c>
      <c r="G119" s="31">
        <f t="shared" si="24"/>
        <v>38.039181999999997</v>
      </c>
      <c r="H119" s="140">
        <f t="shared" si="25"/>
        <v>1065.097096</v>
      </c>
    </row>
    <row r="120" spans="1:8" s="26" customFormat="1" ht="25.5">
      <c r="A120" s="139" t="s">
        <v>767</v>
      </c>
      <c r="B120" s="27" t="s">
        <v>511</v>
      </c>
      <c r="C120" s="113" t="s">
        <v>512</v>
      </c>
      <c r="D120" s="29" t="s">
        <v>13</v>
      </c>
      <c r="E120" s="84">
        <v>3</v>
      </c>
      <c r="F120" s="30">
        <v>46.73</v>
      </c>
      <c r="G120" s="31">
        <f t="shared" ref="G120:G122" si="30">(F120*$G$7)+F120</f>
        <v>57.230230999999989</v>
      </c>
      <c r="H120" s="140">
        <f t="shared" ref="H120:H122" si="31">E120*G120</f>
        <v>171.69069299999995</v>
      </c>
    </row>
    <row r="121" spans="1:8" s="26" customFormat="1" ht="63.75">
      <c r="A121" s="139" t="s">
        <v>768</v>
      </c>
      <c r="B121" s="27" t="s">
        <v>409</v>
      </c>
      <c r="C121" s="113" t="s">
        <v>678</v>
      </c>
      <c r="D121" s="29" t="s">
        <v>13</v>
      </c>
      <c r="E121" s="84">
        <v>1</v>
      </c>
      <c r="F121" s="30">
        <v>9294.07</v>
      </c>
      <c r="G121" s="31">
        <f t="shared" si="30"/>
        <v>11382.447528999999</v>
      </c>
      <c r="H121" s="140">
        <f t="shared" si="31"/>
        <v>11382.447528999999</v>
      </c>
    </row>
    <row r="122" spans="1:8" s="26" customFormat="1" ht="38.25">
      <c r="A122" s="139" t="s">
        <v>769</v>
      </c>
      <c r="B122" s="27" t="s">
        <v>445</v>
      </c>
      <c r="C122" s="113" t="s">
        <v>759</v>
      </c>
      <c r="D122" s="29" t="s">
        <v>13</v>
      </c>
      <c r="E122" s="84">
        <v>1</v>
      </c>
      <c r="F122" s="30">
        <v>6049.55</v>
      </c>
      <c r="G122" s="31">
        <f t="shared" si="30"/>
        <v>7408.8838849999993</v>
      </c>
      <c r="H122" s="140">
        <f t="shared" si="31"/>
        <v>7408.8838849999993</v>
      </c>
    </row>
    <row r="123" spans="1:8" s="26" customFormat="1">
      <c r="A123" s="137" t="s">
        <v>53</v>
      </c>
      <c r="B123" s="90"/>
      <c r="C123" s="91" t="s">
        <v>233</v>
      </c>
      <c r="D123" s="92"/>
      <c r="E123" s="93"/>
      <c r="F123" s="98"/>
      <c r="G123" s="98"/>
      <c r="H123" s="141">
        <f>SUM(H124:H163)</f>
        <v>4579.4058331399983</v>
      </c>
    </row>
    <row r="124" spans="1:8" s="26" customFormat="1" ht="38.25">
      <c r="A124" s="143" t="s">
        <v>602</v>
      </c>
      <c r="B124" s="97" t="s">
        <v>254</v>
      </c>
      <c r="C124" s="33" t="s">
        <v>255</v>
      </c>
      <c r="D124" s="34" t="s">
        <v>14</v>
      </c>
      <c r="E124" s="96">
        <f>30.32+5.52+4.19+1.65+6.83</f>
        <v>48.51</v>
      </c>
      <c r="F124" s="86">
        <v>6.49</v>
      </c>
      <c r="G124" s="85">
        <f t="shared" ref="G124:G163" si="32">(F124*$G$7)+F124</f>
        <v>7.9483029999999992</v>
      </c>
      <c r="H124" s="142">
        <f t="shared" ref="H124:H163" si="33">E124*G124</f>
        <v>385.57217852999997</v>
      </c>
    </row>
    <row r="125" spans="1:8" s="26" customFormat="1" ht="38.25">
      <c r="A125" s="143" t="s">
        <v>603</v>
      </c>
      <c r="B125" s="97" t="s">
        <v>256</v>
      </c>
      <c r="C125" s="33" t="s">
        <v>257</v>
      </c>
      <c r="D125" s="34" t="s">
        <v>14</v>
      </c>
      <c r="E125" s="96">
        <f>3.19+7.49</f>
        <v>10.68</v>
      </c>
      <c r="F125" s="86">
        <v>10.34</v>
      </c>
      <c r="G125" s="85">
        <f t="shared" ref="G125" si="34">(F125*$G$7)+F125</f>
        <v>12.663397999999999</v>
      </c>
      <c r="H125" s="142">
        <f t="shared" ref="H125" si="35">E125*G125</f>
        <v>135.24509063999997</v>
      </c>
    </row>
    <row r="126" spans="1:8" s="26" customFormat="1" ht="25.5">
      <c r="A126" s="143" t="s">
        <v>604</v>
      </c>
      <c r="B126" s="97" t="s">
        <v>258</v>
      </c>
      <c r="C126" s="33" t="s">
        <v>259</v>
      </c>
      <c r="D126" s="34" t="s">
        <v>13</v>
      </c>
      <c r="E126" s="96">
        <v>15</v>
      </c>
      <c r="F126" s="86">
        <v>3.13</v>
      </c>
      <c r="G126" s="85">
        <f t="shared" si="32"/>
        <v>3.8333109999999997</v>
      </c>
      <c r="H126" s="142">
        <f t="shared" si="33"/>
        <v>57.499664999999993</v>
      </c>
    </row>
    <row r="127" spans="1:8" s="26" customFormat="1" ht="25.5">
      <c r="A127" s="143" t="s">
        <v>605</v>
      </c>
      <c r="B127" s="97" t="s">
        <v>260</v>
      </c>
      <c r="C127" s="33" t="s">
        <v>261</v>
      </c>
      <c r="D127" s="34" t="s">
        <v>13</v>
      </c>
      <c r="E127" s="96">
        <v>5</v>
      </c>
      <c r="F127" s="86">
        <v>4.68</v>
      </c>
      <c r="G127" s="85">
        <f t="shared" ref="G127:G135" si="36">(F127*$G$7)+F127</f>
        <v>5.7315959999999997</v>
      </c>
      <c r="H127" s="142">
        <f t="shared" ref="H127:H135" si="37">E127*G127</f>
        <v>28.657979999999998</v>
      </c>
    </row>
    <row r="128" spans="1:8" s="26" customFormat="1" ht="25.5">
      <c r="A128" s="143" t="s">
        <v>606</v>
      </c>
      <c r="B128" s="97" t="s">
        <v>450</v>
      </c>
      <c r="C128" s="33" t="s">
        <v>268</v>
      </c>
      <c r="D128" s="34" t="s">
        <v>13</v>
      </c>
      <c r="E128" s="96">
        <v>2</v>
      </c>
      <c r="F128" s="86">
        <v>4.1100000000000003</v>
      </c>
      <c r="G128" s="85">
        <f t="shared" si="36"/>
        <v>5.0335169999999998</v>
      </c>
      <c r="H128" s="142">
        <f t="shared" si="37"/>
        <v>10.067034</v>
      </c>
    </row>
    <row r="129" spans="1:8" s="26" customFormat="1" ht="38.25">
      <c r="A129" s="143" t="s">
        <v>607</v>
      </c>
      <c r="B129" s="97" t="s">
        <v>269</v>
      </c>
      <c r="C129" s="33" t="s">
        <v>270</v>
      </c>
      <c r="D129" s="34" t="s">
        <v>13</v>
      </c>
      <c r="E129" s="96">
        <v>2</v>
      </c>
      <c r="F129" s="86">
        <v>6.04</v>
      </c>
      <c r="G129" s="85">
        <f t="shared" si="36"/>
        <v>7.3971879999999999</v>
      </c>
      <c r="H129" s="142">
        <f t="shared" si="37"/>
        <v>14.794376</v>
      </c>
    </row>
    <row r="130" spans="1:8" s="26" customFormat="1" ht="38.25">
      <c r="A130" s="143" t="s">
        <v>608</v>
      </c>
      <c r="B130" s="97" t="s">
        <v>770</v>
      </c>
      <c r="C130" s="33" t="s">
        <v>771</v>
      </c>
      <c r="D130" s="34" t="s">
        <v>13</v>
      </c>
      <c r="E130" s="96">
        <v>2</v>
      </c>
      <c r="F130" s="86">
        <v>3.61</v>
      </c>
      <c r="G130" s="85">
        <f t="shared" si="36"/>
        <v>4.4211669999999996</v>
      </c>
      <c r="H130" s="142">
        <f t="shared" si="37"/>
        <v>8.8423339999999993</v>
      </c>
    </row>
    <row r="131" spans="1:8" s="26" customFormat="1" ht="38.25">
      <c r="A131" s="143" t="s">
        <v>609</v>
      </c>
      <c r="B131" s="97" t="s">
        <v>271</v>
      </c>
      <c r="C131" s="33" t="s">
        <v>272</v>
      </c>
      <c r="D131" s="34" t="s">
        <v>13</v>
      </c>
      <c r="E131" s="96">
        <v>3</v>
      </c>
      <c r="F131" s="86">
        <v>9.75</v>
      </c>
      <c r="G131" s="85">
        <f t="shared" si="36"/>
        <v>11.940824999999998</v>
      </c>
      <c r="H131" s="142">
        <f t="shared" si="37"/>
        <v>35.822474999999997</v>
      </c>
    </row>
    <row r="132" spans="1:8" s="26" customFormat="1" ht="38.25">
      <c r="A132" s="143" t="s">
        <v>610</v>
      </c>
      <c r="B132" s="97" t="s">
        <v>273</v>
      </c>
      <c r="C132" s="33" t="s">
        <v>274</v>
      </c>
      <c r="D132" s="34" t="s">
        <v>13</v>
      </c>
      <c r="E132" s="96">
        <v>4</v>
      </c>
      <c r="F132" s="86">
        <v>5.9</v>
      </c>
      <c r="G132" s="85">
        <f t="shared" si="36"/>
        <v>7.2257299999999995</v>
      </c>
      <c r="H132" s="142">
        <f t="shared" si="37"/>
        <v>28.902919999999998</v>
      </c>
    </row>
    <row r="133" spans="1:8" s="26" customFormat="1" ht="25.5">
      <c r="A133" s="143" t="s">
        <v>611</v>
      </c>
      <c r="B133" s="97" t="s">
        <v>478</v>
      </c>
      <c r="C133" s="33" t="s">
        <v>277</v>
      </c>
      <c r="D133" s="34" t="s">
        <v>13</v>
      </c>
      <c r="E133" s="96">
        <v>1</v>
      </c>
      <c r="F133" s="86">
        <v>7.75</v>
      </c>
      <c r="G133" s="85">
        <f t="shared" si="36"/>
        <v>9.4914249999999996</v>
      </c>
      <c r="H133" s="142">
        <f t="shared" si="37"/>
        <v>9.4914249999999996</v>
      </c>
    </row>
    <row r="134" spans="1:8" s="26" customFormat="1" ht="38.25">
      <c r="A134" s="143" t="s">
        <v>612</v>
      </c>
      <c r="B134" s="97" t="s">
        <v>278</v>
      </c>
      <c r="C134" s="33" t="s">
        <v>279</v>
      </c>
      <c r="D134" s="34" t="s">
        <v>13</v>
      </c>
      <c r="E134" s="96">
        <v>1</v>
      </c>
      <c r="F134" s="86">
        <v>8.43</v>
      </c>
      <c r="G134" s="85">
        <f t="shared" si="36"/>
        <v>10.324220999999998</v>
      </c>
      <c r="H134" s="142">
        <f t="shared" si="37"/>
        <v>10.324220999999998</v>
      </c>
    </row>
    <row r="135" spans="1:8" s="26" customFormat="1" ht="38.25">
      <c r="A135" s="143" t="s">
        <v>613</v>
      </c>
      <c r="B135" s="97" t="s">
        <v>282</v>
      </c>
      <c r="C135" s="33" t="s">
        <v>283</v>
      </c>
      <c r="D135" s="34" t="s">
        <v>13</v>
      </c>
      <c r="E135" s="96">
        <v>1</v>
      </c>
      <c r="F135" s="86">
        <v>28.11</v>
      </c>
      <c r="G135" s="85">
        <f t="shared" si="36"/>
        <v>34.426316999999997</v>
      </c>
      <c r="H135" s="142">
        <f t="shared" si="37"/>
        <v>34.426316999999997</v>
      </c>
    </row>
    <row r="136" spans="1:8" s="26" customFormat="1" ht="25.5">
      <c r="A136" s="143" t="s">
        <v>614</v>
      </c>
      <c r="B136" s="97" t="s">
        <v>280</v>
      </c>
      <c r="C136" s="33" t="s">
        <v>281</v>
      </c>
      <c r="D136" s="34" t="s">
        <v>13</v>
      </c>
      <c r="E136" s="96">
        <v>4</v>
      </c>
      <c r="F136" s="86">
        <v>20.41</v>
      </c>
      <c r="G136" s="85">
        <f t="shared" si="32"/>
        <v>24.996126999999998</v>
      </c>
      <c r="H136" s="142">
        <f t="shared" si="33"/>
        <v>99.984507999999991</v>
      </c>
    </row>
    <row r="137" spans="1:8" s="26" customFormat="1" ht="38.25">
      <c r="A137" s="143" t="s">
        <v>615</v>
      </c>
      <c r="B137" s="97" t="s">
        <v>290</v>
      </c>
      <c r="C137" s="33" t="s">
        <v>291</v>
      </c>
      <c r="D137" s="34" t="s">
        <v>13</v>
      </c>
      <c r="E137" s="96">
        <v>2</v>
      </c>
      <c r="F137" s="86">
        <v>69.069999999999993</v>
      </c>
      <c r="G137" s="85">
        <f t="shared" si="32"/>
        <v>84.590028999999987</v>
      </c>
      <c r="H137" s="142">
        <f t="shared" si="33"/>
        <v>169.18005799999997</v>
      </c>
    </row>
    <row r="138" spans="1:8" s="26" customFormat="1" ht="25.5">
      <c r="A138" s="143" t="s">
        <v>616</v>
      </c>
      <c r="B138" s="97" t="s">
        <v>284</v>
      </c>
      <c r="C138" s="33" t="s">
        <v>285</v>
      </c>
      <c r="D138" s="34" t="s">
        <v>13</v>
      </c>
      <c r="E138" s="96">
        <v>6</v>
      </c>
      <c r="F138" s="86">
        <v>16.2</v>
      </c>
      <c r="G138" s="85">
        <f t="shared" ref="G138:G140" si="38">(F138*$G$7)+F138</f>
        <v>19.840139999999998</v>
      </c>
      <c r="H138" s="142">
        <f t="shared" ref="H138:H140" si="39">E138*G138</f>
        <v>119.04083999999999</v>
      </c>
    </row>
    <row r="139" spans="1:8" s="26" customFormat="1" ht="25.5">
      <c r="A139" s="143" t="s">
        <v>617</v>
      </c>
      <c r="B139" s="97" t="s">
        <v>286</v>
      </c>
      <c r="C139" s="33" t="s">
        <v>287</v>
      </c>
      <c r="D139" s="34" t="s">
        <v>13</v>
      </c>
      <c r="E139" s="96">
        <v>1</v>
      </c>
      <c r="F139" s="86">
        <v>19.579999999999998</v>
      </c>
      <c r="G139" s="85">
        <f t="shared" si="38"/>
        <v>23.979625999999996</v>
      </c>
      <c r="H139" s="142">
        <f t="shared" si="39"/>
        <v>23.979625999999996</v>
      </c>
    </row>
    <row r="140" spans="1:8" s="26" customFormat="1" ht="38.25">
      <c r="A140" s="143" t="s">
        <v>618</v>
      </c>
      <c r="B140" s="97" t="s">
        <v>288</v>
      </c>
      <c r="C140" s="33" t="s">
        <v>289</v>
      </c>
      <c r="D140" s="34" t="s">
        <v>13</v>
      </c>
      <c r="E140" s="96">
        <v>3</v>
      </c>
      <c r="F140" s="86">
        <v>2.52</v>
      </c>
      <c r="G140" s="85">
        <f t="shared" si="38"/>
        <v>3.0862439999999998</v>
      </c>
      <c r="H140" s="142">
        <f t="shared" si="39"/>
        <v>9.2587319999999984</v>
      </c>
    </row>
    <row r="141" spans="1:8" s="26" customFormat="1" ht="25.5">
      <c r="A141" s="143" t="s">
        <v>619</v>
      </c>
      <c r="B141" s="97" t="s">
        <v>294</v>
      </c>
      <c r="C141" s="33" t="s">
        <v>295</v>
      </c>
      <c r="D141" s="34" t="s">
        <v>13</v>
      </c>
      <c r="E141" s="96">
        <v>2</v>
      </c>
      <c r="F141" s="86">
        <v>558.91999999999996</v>
      </c>
      <c r="G141" s="85">
        <f t="shared" si="32"/>
        <v>684.50932399999988</v>
      </c>
      <c r="H141" s="142">
        <f t="shared" si="33"/>
        <v>1369.0186479999998</v>
      </c>
    </row>
    <row r="142" spans="1:8" s="26" customFormat="1" ht="38.25">
      <c r="A142" s="143" t="s">
        <v>620</v>
      </c>
      <c r="B142" s="97" t="s">
        <v>296</v>
      </c>
      <c r="C142" s="33" t="s">
        <v>297</v>
      </c>
      <c r="D142" s="34" t="s">
        <v>14</v>
      </c>
      <c r="E142" s="96">
        <v>2.29</v>
      </c>
      <c r="F142" s="86">
        <v>13.8</v>
      </c>
      <c r="G142" s="85">
        <f t="shared" si="32"/>
        <v>16.900859999999998</v>
      </c>
      <c r="H142" s="142">
        <f t="shared" si="33"/>
        <v>38.702969399999994</v>
      </c>
    </row>
    <row r="143" spans="1:8" s="26" customFormat="1" ht="38.25">
      <c r="A143" s="143" t="s">
        <v>621</v>
      </c>
      <c r="B143" s="97" t="s">
        <v>298</v>
      </c>
      <c r="C143" s="33" t="s">
        <v>299</v>
      </c>
      <c r="D143" s="34" t="s">
        <v>14</v>
      </c>
      <c r="E143" s="96">
        <f>1.94+3.4+16.63</f>
        <v>21.97</v>
      </c>
      <c r="F143" s="86">
        <v>7.41</v>
      </c>
      <c r="G143" s="85">
        <f t="shared" si="32"/>
        <v>9.0750269999999986</v>
      </c>
      <c r="H143" s="142">
        <f t="shared" si="33"/>
        <v>199.37834318999995</v>
      </c>
    </row>
    <row r="144" spans="1:8" s="26" customFormat="1" ht="51">
      <c r="A144" s="143" t="s">
        <v>622</v>
      </c>
      <c r="B144" s="97" t="s">
        <v>529</v>
      </c>
      <c r="C144" s="33" t="s">
        <v>530</v>
      </c>
      <c r="D144" s="34" t="s">
        <v>14</v>
      </c>
      <c r="E144" s="96">
        <f>1.14+3.68</f>
        <v>4.82</v>
      </c>
      <c r="F144" s="86">
        <v>12.37</v>
      </c>
      <c r="G144" s="85">
        <f t="shared" si="32"/>
        <v>15.149538999999997</v>
      </c>
      <c r="H144" s="142">
        <f t="shared" si="33"/>
        <v>73.020777979999991</v>
      </c>
    </row>
    <row r="145" spans="1:8" s="26" customFormat="1" ht="38.25">
      <c r="A145" s="143" t="s">
        <v>623</v>
      </c>
      <c r="B145" s="97" t="s">
        <v>300</v>
      </c>
      <c r="C145" s="33" t="s">
        <v>301</v>
      </c>
      <c r="D145" s="34" t="s">
        <v>14</v>
      </c>
      <c r="E145" s="96">
        <f>4.18+14.68</f>
        <v>18.86</v>
      </c>
      <c r="F145" s="86">
        <v>25.7</v>
      </c>
      <c r="G145" s="85">
        <f t="shared" si="32"/>
        <v>31.474789999999999</v>
      </c>
      <c r="H145" s="142">
        <f t="shared" si="33"/>
        <v>593.61453940000001</v>
      </c>
    </row>
    <row r="146" spans="1:8" s="26" customFormat="1" ht="38.25">
      <c r="A146" s="143" t="s">
        <v>624</v>
      </c>
      <c r="B146" s="97" t="s">
        <v>531</v>
      </c>
      <c r="C146" s="33" t="s">
        <v>532</v>
      </c>
      <c r="D146" s="34" t="s">
        <v>13</v>
      </c>
      <c r="E146" s="96">
        <v>2</v>
      </c>
      <c r="F146" s="86">
        <v>58.36</v>
      </c>
      <c r="G146" s="85">
        <f t="shared" si="32"/>
        <v>71.473491999999993</v>
      </c>
      <c r="H146" s="142">
        <f t="shared" si="33"/>
        <v>142.94698399999999</v>
      </c>
    </row>
    <row r="147" spans="1:8" s="26" customFormat="1" ht="25.5">
      <c r="A147" s="143" t="s">
        <v>625</v>
      </c>
      <c r="B147" s="97" t="s">
        <v>533</v>
      </c>
      <c r="C147" s="33" t="s">
        <v>534</v>
      </c>
      <c r="D147" s="34" t="s">
        <v>13</v>
      </c>
      <c r="E147" s="96">
        <v>2</v>
      </c>
      <c r="F147" s="86">
        <v>55.8</v>
      </c>
      <c r="G147" s="85">
        <f t="shared" si="32"/>
        <v>68.338259999999991</v>
      </c>
      <c r="H147" s="142">
        <f t="shared" si="33"/>
        <v>136.67651999999998</v>
      </c>
    </row>
    <row r="148" spans="1:8" s="26" customFormat="1" ht="76.5">
      <c r="A148" s="143" t="s">
        <v>626</v>
      </c>
      <c r="B148" s="97" t="s">
        <v>772</v>
      </c>
      <c r="C148" s="33" t="s">
        <v>773</v>
      </c>
      <c r="D148" s="34" t="s">
        <v>13</v>
      </c>
      <c r="E148" s="96">
        <v>1</v>
      </c>
      <c r="F148" s="86">
        <v>260.60000000000002</v>
      </c>
      <c r="G148" s="85">
        <f t="shared" si="32"/>
        <v>319.15681999999998</v>
      </c>
      <c r="H148" s="142">
        <f t="shared" si="33"/>
        <v>319.15681999999998</v>
      </c>
    </row>
    <row r="149" spans="1:8" s="26" customFormat="1" ht="51">
      <c r="A149" s="143" t="s">
        <v>627</v>
      </c>
      <c r="B149" s="97" t="s">
        <v>304</v>
      </c>
      <c r="C149" s="33" t="s">
        <v>305</v>
      </c>
      <c r="D149" s="34" t="s">
        <v>13</v>
      </c>
      <c r="E149" s="96">
        <v>2</v>
      </c>
      <c r="F149" s="86">
        <v>6.89</v>
      </c>
      <c r="G149" s="85">
        <f t="shared" si="32"/>
        <v>8.4381829999999987</v>
      </c>
      <c r="H149" s="142">
        <f t="shared" si="33"/>
        <v>16.876365999999997</v>
      </c>
    </row>
    <row r="150" spans="1:8" s="26" customFormat="1" ht="51">
      <c r="A150" s="143" t="s">
        <v>628</v>
      </c>
      <c r="B150" s="97" t="s">
        <v>302</v>
      </c>
      <c r="C150" s="33" t="s">
        <v>303</v>
      </c>
      <c r="D150" s="34" t="s">
        <v>13</v>
      </c>
      <c r="E150" s="96">
        <v>1</v>
      </c>
      <c r="F150" s="86">
        <v>19.239999999999998</v>
      </c>
      <c r="G150" s="85">
        <f t="shared" ref="G150:G151" si="40">(F150*$G$7)+F150</f>
        <v>23.563227999999995</v>
      </c>
      <c r="H150" s="142">
        <f t="shared" ref="H150:H151" si="41">E150*G150</f>
        <v>23.563227999999995</v>
      </c>
    </row>
    <row r="151" spans="1:8" s="26" customFormat="1" ht="25.5">
      <c r="A151" s="143" t="s">
        <v>629</v>
      </c>
      <c r="B151" s="97" t="s">
        <v>514</v>
      </c>
      <c r="C151" s="33" t="s">
        <v>535</v>
      </c>
      <c r="D151" s="34" t="s">
        <v>13</v>
      </c>
      <c r="E151" s="96">
        <v>2</v>
      </c>
      <c r="F151" s="86">
        <v>21.78</v>
      </c>
      <c r="G151" s="85">
        <f t="shared" si="40"/>
        <v>26.673966</v>
      </c>
      <c r="H151" s="142">
        <f t="shared" si="41"/>
        <v>53.347932</v>
      </c>
    </row>
    <row r="152" spans="1:8" s="26" customFormat="1" ht="51">
      <c r="A152" s="143" t="s">
        <v>630</v>
      </c>
      <c r="B152" s="97" t="s">
        <v>306</v>
      </c>
      <c r="C152" s="33" t="s">
        <v>307</v>
      </c>
      <c r="D152" s="34" t="s">
        <v>13</v>
      </c>
      <c r="E152" s="96">
        <v>3</v>
      </c>
      <c r="F152" s="86">
        <v>5.03</v>
      </c>
      <c r="G152" s="85">
        <f t="shared" si="32"/>
        <v>6.1602410000000001</v>
      </c>
      <c r="H152" s="142">
        <f t="shared" si="33"/>
        <v>18.480723000000001</v>
      </c>
    </row>
    <row r="153" spans="1:8" s="26" customFormat="1" ht="51">
      <c r="A153" s="143" t="s">
        <v>631</v>
      </c>
      <c r="B153" s="97" t="s">
        <v>308</v>
      </c>
      <c r="C153" s="33" t="s">
        <v>309</v>
      </c>
      <c r="D153" s="34" t="s">
        <v>13</v>
      </c>
      <c r="E153" s="96">
        <v>2</v>
      </c>
      <c r="F153" s="86">
        <v>7.65</v>
      </c>
      <c r="G153" s="85">
        <f t="shared" si="32"/>
        <v>9.3689549999999997</v>
      </c>
      <c r="H153" s="142">
        <f t="shared" si="33"/>
        <v>18.737909999999999</v>
      </c>
    </row>
    <row r="154" spans="1:8" s="26" customFormat="1" ht="38.25">
      <c r="A154" s="143" t="s">
        <v>632</v>
      </c>
      <c r="B154" s="97" t="s">
        <v>818</v>
      </c>
      <c r="C154" s="33" t="s">
        <v>312</v>
      </c>
      <c r="D154" s="34" t="s">
        <v>13</v>
      </c>
      <c r="E154" s="96">
        <v>2</v>
      </c>
      <c r="F154" s="86">
        <v>6.75</v>
      </c>
      <c r="G154" s="85">
        <f t="shared" si="32"/>
        <v>8.2667249999999992</v>
      </c>
      <c r="H154" s="142">
        <f t="shared" si="33"/>
        <v>16.533449999999998</v>
      </c>
    </row>
    <row r="155" spans="1:8" s="26" customFormat="1" ht="38.25">
      <c r="A155" s="143" t="s">
        <v>633</v>
      </c>
      <c r="B155" s="97" t="s">
        <v>321</v>
      </c>
      <c r="C155" s="33" t="s">
        <v>322</v>
      </c>
      <c r="D155" s="34" t="s">
        <v>13</v>
      </c>
      <c r="E155" s="96">
        <v>14</v>
      </c>
      <c r="F155" s="86">
        <v>4.1500000000000004</v>
      </c>
      <c r="G155" s="85">
        <f t="shared" ref="G155" si="42">(F155*$G$7)+F155</f>
        <v>5.0825050000000003</v>
      </c>
      <c r="H155" s="142">
        <f t="shared" ref="H155" si="43">E155*G155</f>
        <v>71.155070000000009</v>
      </c>
    </row>
    <row r="156" spans="1:8" s="26" customFormat="1" ht="25.5">
      <c r="A156" s="143" t="s">
        <v>634</v>
      </c>
      <c r="B156" s="97" t="s">
        <v>819</v>
      </c>
      <c r="C156" s="33" t="s">
        <v>318</v>
      </c>
      <c r="D156" s="34" t="s">
        <v>13</v>
      </c>
      <c r="E156" s="96">
        <v>1</v>
      </c>
      <c r="F156" s="86">
        <v>18.059999999999999</v>
      </c>
      <c r="G156" s="85">
        <f t="shared" si="32"/>
        <v>22.118081999999998</v>
      </c>
      <c r="H156" s="142">
        <f t="shared" si="33"/>
        <v>22.118081999999998</v>
      </c>
    </row>
    <row r="157" spans="1:8" s="26" customFormat="1" ht="38.25">
      <c r="A157" s="143" t="s">
        <v>635</v>
      </c>
      <c r="B157" s="97" t="s">
        <v>537</v>
      </c>
      <c r="C157" s="33" t="s">
        <v>538</v>
      </c>
      <c r="D157" s="34" t="s">
        <v>13</v>
      </c>
      <c r="E157" s="96">
        <v>1</v>
      </c>
      <c r="F157" s="86">
        <v>40.6</v>
      </c>
      <c r="G157" s="85">
        <f t="shared" si="32"/>
        <v>49.722819999999999</v>
      </c>
      <c r="H157" s="142">
        <f t="shared" si="33"/>
        <v>49.722819999999999</v>
      </c>
    </row>
    <row r="158" spans="1:8" s="26" customFormat="1" ht="25.5">
      <c r="A158" s="143" t="s">
        <v>636</v>
      </c>
      <c r="B158" s="97" t="s">
        <v>820</v>
      </c>
      <c r="C158" s="33" t="s">
        <v>774</v>
      </c>
      <c r="D158" s="34" t="s">
        <v>13</v>
      </c>
      <c r="E158" s="96">
        <v>1</v>
      </c>
      <c r="F158" s="86">
        <v>15.84</v>
      </c>
      <c r="G158" s="85">
        <f t="shared" si="32"/>
        <v>19.399248</v>
      </c>
      <c r="H158" s="142">
        <f t="shared" si="33"/>
        <v>19.399248</v>
      </c>
    </row>
    <row r="159" spans="1:8" s="26" customFormat="1" ht="51">
      <c r="A159" s="143" t="s">
        <v>637</v>
      </c>
      <c r="B159" s="97" t="s">
        <v>319</v>
      </c>
      <c r="C159" s="33" t="s">
        <v>320</v>
      </c>
      <c r="D159" s="34" t="s">
        <v>13</v>
      </c>
      <c r="E159" s="96">
        <v>2</v>
      </c>
      <c r="F159" s="86">
        <v>12.07</v>
      </c>
      <c r="G159" s="85">
        <f t="shared" si="32"/>
        <v>14.782128999999999</v>
      </c>
      <c r="H159" s="142">
        <f t="shared" si="33"/>
        <v>29.564257999999999</v>
      </c>
    </row>
    <row r="160" spans="1:8" s="26" customFormat="1" ht="38.25">
      <c r="A160" s="143" t="s">
        <v>638</v>
      </c>
      <c r="B160" s="97" t="s">
        <v>539</v>
      </c>
      <c r="C160" s="33" t="s">
        <v>540</v>
      </c>
      <c r="D160" s="34" t="s">
        <v>13</v>
      </c>
      <c r="E160" s="96">
        <v>2</v>
      </c>
      <c r="F160" s="86">
        <v>4.01</v>
      </c>
      <c r="G160" s="85">
        <f t="shared" si="32"/>
        <v>4.9110469999999991</v>
      </c>
      <c r="H160" s="142">
        <f t="shared" si="33"/>
        <v>9.8220939999999981</v>
      </c>
    </row>
    <row r="161" spans="1:8" s="26" customFormat="1" ht="38.25">
      <c r="A161" s="143" t="s">
        <v>775</v>
      </c>
      <c r="B161" s="97" t="s">
        <v>323</v>
      </c>
      <c r="C161" s="33" t="s">
        <v>324</v>
      </c>
      <c r="D161" s="34" t="s">
        <v>13</v>
      </c>
      <c r="E161" s="96">
        <v>6</v>
      </c>
      <c r="F161" s="86">
        <v>8.7899999999999991</v>
      </c>
      <c r="G161" s="85">
        <f t="shared" si="32"/>
        <v>10.765112999999998</v>
      </c>
      <c r="H161" s="142">
        <f t="shared" si="33"/>
        <v>64.590677999999983</v>
      </c>
    </row>
    <row r="162" spans="1:8" s="26" customFormat="1" ht="25.5">
      <c r="A162" s="143" t="s">
        <v>776</v>
      </c>
      <c r="B162" s="97" t="s">
        <v>354</v>
      </c>
      <c r="C162" s="33" t="s">
        <v>355</v>
      </c>
      <c r="D162" s="34" t="s">
        <v>13</v>
      </c>
      <c r="E162" s="96">
        <v>2</v>
      </c>
      <c r="F162" s="86">
        <v>35.159999999999997</v>
      </c>
      <c r="G162" s="85">
        <f t="shared" si="32"/>
        <v>43.060451999999991</v>
      </c>
      <c r="H162" s="142">
        <f t="shared" si="33"/>
        <v>86.120903999999982</v>
      </c>
    </row>
    <row r="163" spans="1:8" s="26" customFormat="1">
      <c r="A163" s="143" t="s">
        <v>777</v>
      </c>
      <c r="B163" s="97" t="s">
        <v>325</v>
      </c>
      <c r="C163" s="33" t="s">
        <v>326</v>
      </c>
      <c r="D163" s="34" t="s">
        <v>13</v>
      </c>
      <c r="E163" s="96">
        <v>2</v>
      </c>
      <c r="F163" s="86">
        <v>10.52</v>
      </c>
      <c r="G163" s="85">
        <f t="shared" si="32"/>
        <v>12.883843999999998</v>
      </c>
      <c r="H163" s="142">
        <f t="shared" si="33"/>
        <v>25.767687999999996</v>
      </c>
    </row>
    <row r="164" spans="1:8" s="26" customFormat="1">
      <c r="A164" s="137" t="s">
        <v>61</v>
      </c>
      <c r="B164" s="90"/>
      <c r="C164" s="91" t="s">
        <v>328</v>
      </c>
      <c r="D164" s="92"/>
      <c r="E164" s="94"/>
      <c r="F164" s="98"/>
      <c r="G164" s="98"/>
      <c r="H164" s="144">
        <f>SUM(H165:H174)</f>
        <v>26106.200958559995</v>
      </c>
    </row>
    <row r="165" spans="1:8" s="26" customFormat="1">
      <c r="A165" s="139" t="s">
        <v>583</v>
      </c>
      <c r="B165" s="27" t="s">
        <v>778</v>
      </c>
      <c r="C165" s="28" t="s">
        <v>779</v>
      </c>
      <c r="D165" s="29" t="s">
        <v>12</v>
      </c>
      <c r="E165" s="84">
        <v>336.13</v>
      </c>
      <c r="F165" s="84">
        <v>2.4500000000000002</v>
      </c>
      <c r="G165" s="85">
        <f t="shared" ref="G165:G166" si="44">(F165*$G$7)+F165</f>
        <v>3.000515</v>
      </c>
      <c r="H165" s="140">
        <f t="shared" ref="H165:H166" si="45">E165*G165</f>
        <v>1008.56310695</v>
      </c>
    </row>
    <row r="166" spans="1:8" s="26" customFormat="1">
      <c r="A166" s="139" t="s">
        <v>584</v>
      </c>
      <c r="B166" s="27" t="s">
        <v>780</v>
      </c>
      <c r="C166" s="33" t="s">
        <v>781</v>
      </c>
      <c r="D166" s="34" t="s">
        <v>12</v>
      </c>
      <c r="E166" s="84">
        <v>264.48</v>
      </c>
      <c r="F166" s="84">
        <v>2.75</v>
      </c>
      <c r="G166" s="85">
        <f t="shared" si="44"/>
        <v>3.3679249999999996</v>
      </c>
      <c r="H166" s="140">
        <f t="shared" si="45"/>
        <v>890.74880399999995</v>
      </c>
    </row>
    <row r="167" spans="1:8" s="26" customFormat="1" ht="25.5">
      <c r="A167" s="139" t="s">
        <v>386</v>
      </c>
      <c r="B167" s="27" t="s">
        <v>329</v>
      </c>
      <c r="C167" s="28" t="s">
        <v>330</v>
      </c>
      <c r="D167" s="29" t="s">
        <v>12</v>
      </c>
      <c r="E167" s="84">
        <v>566.22</v>
      </c>
      <c r="F167" s="84">
        <v>10.210000000000001</v>
      </c>
      <c r="G167" s="85">
        <f t="shared" ref="G167" si="46">(F167*$G$7)+F167</f>
        <v>12.504187</v>
      </c>
      <c r="H167" s="140">
        <f t="shared" ref="H167" si="47">E167*G167</f>
        <v>7080.1207631400002</v>
      </c>
    </row>
    <row r="168" spans="1:8" s="26" customFormat="1" ht="25.5">
      <c r="A168" s="139" t="s">
        <v>387</v>
      </c>
      <c r="B168" s="97" t="s">
        <v>333</v>
      </c>
      <c r="C168" s="33" t="s">
        <v>334</v>
      </c>
      <c r="D168" s="34" t="s">
        <v>12</v>
      </c>
      <c r="E168" s="84">
        <v>76.349999999999994</v>
      </c>
      <c r="F168" s="84">
        <v>25.07</v>
      </c>
      <c r="G168" s="85">
        <f t="shared" ref="G168:G174" si="48">(F168*$G$7)+F168</f>
        <v>30.703228999999997</v>
      </c>
      <c r="H168" s="140">
        <f t="shared" ref="H168:H174" si="49">E168*G168</f>
        <v>2344.1915341499994</v>
      </c>
    </row>
    <row r="169" spans="1:8" s="26" customFormat="1">
      <c r="A169" s="139" t="s">
        <v>388</v>
      </c>
      <c r="B169" s="97" t="s">
        <v>430</v>
      </c>
      <c r="C169" s="33" t="s">
        <v>431</v>
      </c>
      <c r="D169" s="34" t="s">
        <v>12</v>
      </c>
      <c r="E169" s="96">
        <v>14.28</v>
      </c>
      <c r="F169" s="86">
        <v>16.899999999999999</v>
      </c>
      <c r="G169" s="85">
        <f t="shared" si="48"/>
        <v>20.697429999999997</v>
      </c>
      <c r="H169" s="140">
        <f t="shared" si="49"/>
        <v>295.55930039999993</v>
      </c>
    </row>
    <row r="170" spans="1:8" s="26" customFormat="1" ht="25.5">
      <c r="A170" s="139" t="s">
        <v>389</v>
      </c>
      <c r="B170" s="97" t="s">
        <v>356</v>
      </c>
      <c r="C170" s="33" t="s">
        <v>357</v>
      </c>
      <c r="D170" s="34" t="s">
        <v>12</v>
      </c>
      <c r="E170" s="96">
        <v>307.13</v>
      </c>
      <c r="F170" s="86">
        <v>11.73</v>
      </c>
      <c r="G170" s="85">
        <f t="shared" si="48"/>
        <v>14.365731</v>
      </c>
      <c r="H170" s="140">
        <f t="shared" si="49"/>
        <v>4412.1469620300004</v>
      </c>
    </row>
    <row r="171" spans="1:8" s="26" customFormat="1" ht="38.25">
      <c r="A171" s="139" t="s">
        <v>390</v>
      </c>
      <c r="B171" s="97" t="s">
        <v>467</v>
      </c>
      <c r="C171" s="33" t="s">
        <v>468</v>
      </c>
      <c r="D171" s="34" t="s">
        <v>12</v>
      </c>
      <c r="E171" s="96">
        <v>77.430000000000007</v>
      </c>
      <c r="F171" s="86">
        <v>15.78</v>
      </c>
      <c r="G171" s="85">
        <f t="shared" si="48"/>
        <v>19.325765999999998</v>
      </c>
      <c r="H171" s="140">
        <f t="shared" si="49"/>
        <v>1496.39406138</v>
      </c>
    </row>
    <row r="172" spans="1:8" s="26" customFormat="1" ht="25.5">
      <c r="A172" s="139" t="s">
        <v>391</v>
      </c>
      <c r="B172" s="32" t="s">
        <v>473</v>
      </c>
      <c r="C172" s="33" t="s">
        <v>474</v>
      </c>
      <c r="D172" s="34" t="s">
        <v>12</v>
      </c>
      <c r="E172" s="96">
        <v>42.65</v>
      </c>
      <c r="F172" s="86">
        <v>22.8</v>
      </c>
      <c r="G172" s="85">
        <f t="shared" si="48"/>
        <v>27.923159999999999</v>
      </c>
      <c r="H172" s="140">
        <f t="shared" si="49"/>
        <v>1190.9227739999999</v>
      </c>
    </row>
    <row r="173" spans="1:8" s="26" customFormat="1" ht="38.25">
      <c r="A173" s="139" t="s">
        <v>785</v>
      </c>
      <c r="B173" s="32" t="s">
        <v>475</v>
      </c>
      <c r="C173" s="33" t="s">
        <v>476</v>
      </c>
      <c r="D173" s="34" t="s">
        <v>12</v>
      </c>
      <c r="E173" s="96">
        <v>316.23</v>
      </c>
      <c r="F173" s="86">
        <v>12.71</v>
      </c>
      <c r="G173" s="85">
        <f t="shared" si="48"/>
        <v>15.565937</v>
      </c>
      <c r="H173" s="140">
        <f t="shared" si="49"/>
        <v>4922.4162575099999</v>
      </c>
    </row>
    <row r="174" spans="1:8" s="26" customFormat="1" ht="25.5">
      <c r="A174" s="139" t="s">
        <v>786</v>
      </c>
      <c r="B174" s="32">
        <v>96135</v>
      </c>
      <c r="C174" s="33" t="s">
        <v>582</v>
      </c>
      <c r="D174" s="34" t="s">
        <v>12</v>
      </c>
      <c r="E174" s="96">
        <v>95.85</v>
      </c>
      <c r="F174" s="86">
        <v>21</v>
      </c>
      <c r="G174" s="85">
        <f t="shared" si="48"/>
        <v>25.718699999999998</v>
      </c>
      <c r="H174" s="140">
        <f t="shared" si="49"/>
        <v>2465.1373949999997</v>
      </c>
    </row>
    <row r="175" spans="1:8" s="26" customFormat="1" ht="20.25" customHeight="1">
      <c r="A175" s="137" t="s">
        <v>347</v>
      </c>
      <c r="B175" s="90"/>
      <c r="C175" s="91" t="s">
        <v>346</v>
      </c>
      <c r="D175" s="92"/>
      <c r="E175" s="93"/>
      <c r="F175" s="98"/>
      <c r="G175" s="98"/>
      <c r="H175" s="141">
        <f>SUM(H176:H176)</f>
        <v>617.33501887999989</v>
      </c>
    </row>
    <row r="176" spans="1:8" s="26" customFormat="1" ht="38.25">
      <c r="A176" s="139" t="s">
        <v>349</v>
      </c>
      <c r="B176" s="27" t="s">
        <v>423</v>
      </c>
      <c r="C176" s="33" t="s">
        <v>477</v>
      </c>
      <c r="D176" s="34" t="s">
        <v>12</v>
      </c>
      <c r="E176" s="84">
        <v>13.12</v>
      </c>
      <c r="F176" s="84">
        <v>38.42</v>
      </c>
      <c r="G176" s="31">
        <f>(F176*$G$7)+F176</f>
        <v>47.052973999999999</v>
      </c>
      <c r="H176" s="140">
        <f>E176*G176</f>
        <v>617.33501887999989</v>
      </c>
    </row>
    <row r="177" spans="1:8" s="26" customFormat="1">
      <c r="A177" s="137" t="s">
        <v>358</v>
      </c>
      <c r="B177" s="90"/>
      <c r="C177" s="91" t="s">
        <v>348</v>
      </c>
      <c r="D177" s="92"/>
      <c r="E177" s="93"/>
      <c r="F177" s="98"/>
      <c r="G177" s="98"/>
      <c r="H177" s="141">
        <f>SUM(H178:H185)</f>
        <v>9775.3056836699998</v>
      </c>
    </row>
    <row r="178" spans="1:8" s="26" customFormat="1" ht="63.75">
      <c r="A178" s="139" t="s">
        <v>360</v>
      </c>
      <c r="B178" s="27" t="s">
        <v>415</v>
      </c>
      <c r="C178" s="28" t="s">
        <v>416</v>
      </c>
      <c r="D178" s="29" t="s">
        <v>78</v>
      </c>
      <c r="E178" s="84">
        <v>1</v>
      </c>
      <c r="F178" s="84">
        <v>837.23</v>
      </c>
      <c r="G178" s="31">
        <f>(F178*$G$7)+F178</f>
        <v>1025.355581</v>
      </c>
      <c r="H178" s="140">
        <f>E178*G178</f>
        <v>1025.355581</v>
      </c>
    </row>
    <row r="179" spans="1:8" s="26" customFormat="1" ht="38.25">
      <c r="A179" s="139" t="s">
        <v>361</v>
      </c>
      <c r="B179" s="27" t="s">
        <v>801</v>
      </c>
      <c r="C179" s="28" t="s">
        <v>802</v>
      </c>
      <c r="D179" s="29" t="s">
        <v>78</v>
      </c>
      <c r="E179" s="84">
        <v>1</v>
      </c>
      <c r="F179" s="84">
        <v>541.1</v>
      </c>
      <c r="G179" s="31">
        <f t="shared" ref="G179:G181" si="50">(F179*$G$7)+F179</f>
        <v>662.68516999999997</v>
      </c>
      <c r="H179" s="140">
        <f t="shared" ref="H179:H181" si="51">E179*G179</f>
        <v>662.68516999999997</v>
      </c>
    </row>
    <row r="180" spans="1:8" s="26" customFormat="1" ht="38.25">
      <c r="A180" s="139" t="s">
        <v>588</v>
      </c>
      <c r="B180" s="27" t="s">
        <v>803</v>
      </c>
      <c r="C180" s="28" t="s">
        <v>804</v>
      </c>
      <c r="D180" s="29" t="s">
        <v>78</v>
      </c>
      <c r="E180" s="84">
        <v>2</v>
      </c>
      <c r="F180" s="84">
        <v>537.39</v>
      </c>
      <c r="G180" s="31">
        <f t="shared" si="50"/>
        <v>658.14153299999998</v>
      </c>
      <c r="H180" s="140">
        <f t="shared" si="51"/>
        <v>1316.283066</v>
      </c>
    </row>
    <row r="181" spans="1:8" s="26" customFormat="1" ht="25.5">
      <c r="A181" s="139" t="s">
        <v>589</v>
      </c>
      <c r="B181" s="27" t="s">
        <v>821</v>
      </c>
      <c r="C181" s="28" t="s">
        <v>805</v>
      </c>
      <c r="D181" s="29" t="s">
        <v>78</v>
      </c>
      <c r="E181" s="84">
        <v>1</v>
      </c>
      <c r="F181" s="84">
        <v>56.52</v>
      </c>
      <c r="G181" s="31">
        <f t="shared" si="50"/>
        <v>69.220044000000001</v>
      </c>
      <c r="H181" s="140">
        <f t="shared" si="51"/>
        <v>69.220044000000001</v>
      </c>
    </row>
    <row r="182" spans="1:8" s="26" customFormat="1" ht="38.25">
      <c r="A182" s="139" t="s">
        <v>362</v>
      </c>
      <c r="B182" s="27" t="s">
        <v>417</v>
      </c>
      <c r="C182" s="28" t="s">
        <v>418</v>
      </c>
      <c r="D182" s="29" t="s">
        <v>78</v>
      </c>
      <c r="E182" s="84">
        <v>1</v>
      </c>
      <c r="F182" s="84">
        <v>541.1</v>
      </c>
      <c r="G182" s="31">
        <f t="shared" ref="G182:G185" si="52">(F182*$G$7)+F182</f>
        <v>662.68516999999997</v>
      </c>
      <c r="H182" s="140">
        <f t="shared" ref="H182:H185" si="53">E182*G182</f>
        <v>662.68516999999997</v>
      </c>
    </row>
    <row r="183" spans="1:8" s="26" customFormat="1" ht="51">
      <c r="A183" s="139" t="s">
        <v>806</v>
      </c>
      <c r="B183" s="27" t="s">
        <v>597</v>
      </c>
      <c r="C183" s="28" t="s">
        <v>598</v>
      </c>
      <c r="D183" s="29" t="s">
        <v>12</v>
      </c>
      <c r="E183" s="84">
        <v>2.16</v>
      </c>
      <c r="F183" s="84">
        <v>416.42</v>
      </c>
      <c r="G183" s="31">
        <f t="shared" si="52"/>
        <v>509.98957399999995</v>
      </c>
      <c r="H183" s="140">
        <f t="shared" si="53"/>
        <v>1101.57747984</v>
      </c>
    </row>
    <row r="184" spans="1:8" s="26" customFormat="1" ht="25.5">
      <c r="A184" s="139" t="s">
        <v>807</v>
      </c>
      <c r="B184" s="27" t="s">
        <v>586</v>
      </c>
      <c r="C184" s="28" t="s">
        <v>587</v>
      </c>
      <c r="D184" s="29" t="s">
        <v>12</v>
      </c>
      <c r="E184" s="84">
        <v>2.16</v>
      </c>
      <c r="F184" s="84">
        <v>258.79000000000002</v>
      </c>
      <c r="G184" s="31">
        <f t="shared" si="52"/>
        <v>316.940113</v>
      </c>
      <c r="H184" s="140">
        <f t="shared" si="53"/>
        <v>684.59064408000006</v>
      </c>
    </row>
    <row r="185" spans="1:8" s="26" customFormat="1">
      <c r="A185" s="139" t="s">
        <v>808</v>
      </c>
      <c r="B185" s="27" t="s">
        <v>822</v>
      </c>
      <c r="C185" s="28" t="s">
        <v>351</v>
      </c>
      <c r="D185" s="29" t="s">
        <v>12</v>
      </c>
      <c r="E185" s="84">
        <v>5.25</v>
      </c>
      <c r="F185" s="84">
        <v>661.45</v>
      </c>
      <c r="G185" s="31">
        <f t="shared" si="52"/>
        <v>810.07781499999999</v>
      </c>
      <c r="H185" s="140">
        <f t="shared" si="53"/>
        <v>4252.9085287500002</v>
      </c>
    </row>
    <row r="186" spans="1:8" s="26" customFormat="1">
      <c r="A186" s="137" t="s">
        <v>367</v>
      </c>
      <c r="B186" s="90"/>
      <c r="C186" s="91" t="s">
        <v>359</v>
      </c>
      <c r="D186" s="92"/>
      <c r="E186" s="93"/>
      <c r="F186" s="98"/>
      <c r="G186" s="98"/>
      <c r="H186" s="141">
        <f>SUM(H187:H192)</f>
        <v>15669.421578130001</v>
      </c>
    </row>
    <row r="187" spans="1:8" s="26" customFormat="1" ht="25.5">
      <c r="A187" s="139" t="s">
        <v>369</v>
      </c>
      <c r="B187" s="27" t="s">
        <v>363</v>
      </c>
      <c r="C187" s="28" t="s">
        <v>364</v>
      </c>
      <c r="D187" s="29" t="s">
        <v>12</v>
      </c>
      <c r="E187" s="84">
        <v>11.71</v>
      </c>
      <c r="F187" s="84">
        <v>34.65</v>
      </c>
      <c r="G187" s="85">
        <f t="shared" ref="G187:G200" si="54">(F187*$G$7)+F187</f>
        <v>42.435854999999997</v>
      </c>
      <c r="H187" s="140">
        <f t="shared" ref="H187:H192" si="55">E187*G187</f>
        <v>496.92386204999997</v>
      </c>
    </row>
    <row r="188" spans="1:8" s="26" customFormat="1" ht="38.25">
      <c r="A188" s="139" t="s">
        <v>392</v>
      </c>
      <c r="B188" s="27" t="s">
        <v>365</v>
      </c>
      <c r="C188" s="28" t="s">
        <v>366</v>
      </c>
      <c r="D188" s="29" t="s">
        <v>12</v>
      </c>
      <c r="E188" s="84">
        <v>11.71</v>
      </c>
      <c r="F188" s="84">
        <v>50.7</v>
      </c>
      <c r="G188" s="85">
        <f t="shared" si="54"/>
        <v>62.092289999999998</v>
      </c>
      <c r="H188" s="140">
        <f t="shared" si="55"/>
        <v>727.10071590000007</v>
      </c>
    </row>
    <row r="189" spans="1:8" s="26" customFormat="1" ht="25.5">
      <c r="A189" s="139" t="s">
        <v>393</v>
      </c>
      <c r="B189" s="27" t="s">
        <v>486</v>
      </c>
      <c r="C189" s="28" t="s">
        <v>487</v>
      </c>
      <c r="D189" s="29" t="s">
        <v>14</v>
      </c>
      <c r="E189" s="84">
        <v>11.26</v>
      </c>
      <c r="F189" s="84">
        <v>54.04</v>
      </c>
      <c r="G189" s="85">
        <f t="shared" si="54"/>
        <v>66.182787999999988</v>
      </c>
      <c r="H189" s="140">
        <f t="shared" si="55"/>
        <v>745.21819287999983</v>
      </c>
    </row>
    <row r="190" spans="1:8" s="26" customFormat="1" ht="38.25">
      <c r="A190" s="139" t="s">
        <v>394</v>
      </c>
      <c r="B190" s="27" t="s">
        <v>488</v>
      </c>
      <c r="C190" s="28" t="s">
        <v>489</v>
      </c>
      <c r="D190" s="29" t="s">
        <v>14</v>
      </c>
      <c r="E190" s="84">
        <v>11.26</v>
      </c>
      <c r="F190" s="84">
        <v>25.15</v>
      </c>
      <c r="G190" s="85">
        <f t="shared" si="54"/>
        <v>30.801204999999996</v>
      </c>
      <c r="H190" s="140">
        <f t="shared" si="55"/>
        <v>346.82156829999997</v>
      </c>
    </row>
    <row r="191" spans="1:8" s="26" customFormat="1" ht="25.5">
      <c r="A191" s="139" t="s">
        <v>395</v>
      </c>
      <c r="B191" s="27" t="s">
        <v>490</v>
      </c>
      <c r="C191" s="28" t="s">
        <v>491</v>
      </c>
      <c r="D191" s="29" t="s">
        <v>14</v>
      </c>
      <c r="E191" s="84">
        <v>7.86</v>
      </c>
      <c r="F191" s="84">
        <v>47.51</v>
      </c>
      <c r="G191" s="85">
        <f t="shared" si="54"/>
        <v>58.185496999999991</v>
      </c>
      <c r="H191" s="140">
        <f t="shared" si="55"/>
        <v>457.33800641999994</v>
      </c>
    </row>
    <row r="192" spans="1:8" s="26" customFormat="1" ht="25.5">
      <c r="A192" s="139" t="s">
        <v>485</v>
      </c>
      <c r="B192" s="27" t="s">
        <v>809</v>
      </c>
      <c r="C192" s="28" t="s">
        <v>810</v>
      </c>
      <c r="D192" s="29" t="s">
        <v>12</v>
      </c>
      <c r="E192" s="84">
        <v>181.99</v>
      </c>
      <c r="F192" s="84">
        <v>57.86</v>
      </c>
      <c r="G192" s="85">
        <f t="shared" si="54"/>
        <v>70.861142000000001</v>
      </c>
      <c r="H192" s="140">
        <f t="shared" si="55"/>
        <v>12896.019232580002</v>
      </c>
    </row>
    <row r="193" spans="1:8" s="26" customFormat="1">
      <c r="A193" s="137" t="s">
        <v>396</v>
      </c>
      <c r="B193" s="90"/>
      <c r="C193" s="91" t="s">
        <v>368</v>
      </c>
      <c r="D193" s="92"/>
      <c r="E193" s="93"/>
      <c r="F193" s="98"/>
      <c r="G193" s="98"/>
      <c r="H193" s="141">
        <f>SUM(H194:H200)</f>
        <v>4203.6940817199993</v>
      </c>
    </row>
    <row r="194" spans="1:8" s="26" customFormat="1" ht="25.5">
      <c r="A194" s="139" t="s">
        <v>397</v>
      </c>
      <c r="B194" s="27" t="s">
        <v>370</v>
      </c>
      <c r="C194" s="28" t="s">
        <v>371</v>
      </c>
      <c r="D194" s="29" t="s">
        <v>12</v>
      </c>
      <c r="E194" s="84">
        <v>3.05</v>
      </c>
      <c r="F194" s="84">
        <v>319.52</v>
      </c>
      <c r="G194" s="85">
        <f t="shared" si="54"/>
        <v>391.31614399999995</v>
      </c>
      <c r="H194" s="140">
        <f t="shared" ref="H194:H200" si="56">E194*G194</f>
        <v>1193.5142391999998</v>
      </c>
    </row>
    <row r="195" spans="1:8" s="26" customFormat="1" ht="25.5">
      <c r="A195" s="139" t="s">
        <v>398</v>
      </c>
      <c r="B195" s="27" t="s">
        <v>492</v>
      </c>
      <c r="C195" s="28" t="s">
        <v>493</v>
      </c>
      <c r="D195" s="29" t="s">
        <v>14</v>
      </c>
      <c r="E195" s="84">
        <v>7.96</v>
      </c>
      <c r="F195" s="84">
        <v>30.46</v>
      </c>
      <c r="G195" s="85">
        <f t="shared" si="54"/>
        <v>37.304361999999998</v>
      </c>
      <c r="H195" s="140">
        <f t="shared" si="56"/>
        <v>296.94272151999996</v>
      </c>
    </row>
    <row r="196" spans="1:8" s="26" customFormat="1" ht="38.25">
      <c r="A196" s="139" t="s">
        <v>399</v>
      </c>
      <c r="B196" s="27" t="s">
        <v>527</v>
      </c>
      <c r="C196" s="28" t="s">
        <v>528</v>
      </c>
      <c r="D196" s="29" t="s">
        <v>13</v>
      </c>
      <c r="E196" s="84">
        <v>2</v>
      </c>
      <c r="F196" s="84">
        <v>189.76</v>
      </c>
      <c r="G196" s="85">
        <f t="shared" si="54"/>
        <v>232.39907199999996</v>
      </c>
      <c r="H196" s="140">
        <f t="shared" si="56"/>
        <v>464.79814399999992</v>
      </c>
    </row>
    <row r="197" spans="1:8" s="26" customFormat="1">
      <c r="A197" s="139" t="s">
        <v>400</v>
      </c>
      <c r="B197" s="27" t="s">
        <v>352</v>
      </c>
      <c r="C197" s="33" t="s">
        <v>353</v>
      </c>
      <c r="D197" s="34" t="s">
        <v>13</v>
      </c>
      <c r="E197" s="96">
        <v>2</v>
      </c>
      <c r="F197" s="86">
        <v>256.14</v>
      </c>
      <c r="G197" s="85">
        <f t="shared" si="54"/>
        <v>313.69465799999995</v>
      </c>
      <c r="H197" s="142">
        <f t="shared" si="56"/>
        <v>627.38931599999989</v>
      </c>
    </row>
    <row r="198" spans="1:8" s="26" customFormat="1" ht="38.25">
      <c r="A198" s="139" t="s">
        <v>401</v>
      </c>
      <c r="B198" s="27" t="s">
        <v>292</v>
      </c>
      <c r="C198" s="33" t="s">
        <v>293</v>
      </c>
      <c r="D198" s="34" t="s">
        <v>13</v>
      </c>
      <c r="E198" s="96">
        <v>3</v>
      </c>
      <c r="F198" s="86">
        <v>377.97</v>
      </c>
      <c r="G198" s="85">
        <f t="shared" si="54"/>
        <v>462.89985899999999</v>
      </c>
      <c r="H198" s="142">
        <f t="shared" si="56"/>
        <v>1388.6995769999999</v>
      </c>
    </row>
    <row r="199" spans="1:8" s="26" customFormat="1" ht="25.5">
      <c r="A199" s="139" t="s">
        <v>402</v>
      </c>
      <c r="B199" s="27" t="s">
        <v>495</v>
      </c>
      <c r="C199" s="28" t="s">
        <v>496</v>
      </c>
      <c r="D199" s="34" t="s">
        <v>13</v>
      </c>
      <c r="E199" s="112">
        <v>2</v>
      </c>
      <c r="F199" s="84">
        <v>62.79</v>
      </c>
      <c r="G199" s="85">
        <f t="shared" si="54"/>
        <v>76.898912999999993</v>
      </c>
      <c r="H199" s="142">
        <f t="shared" si="56"/>
        <v>153.79782599999999</v>
      </c>
    </row>
    <row r="200" spans="1:8" s="26" customFormat="1" ht="51.75" thickBot="1">
      <c r="A200" s="145" t="s">
        <v>494</v>
      </c>
      <c r="B200" s="146" t="s">
        <v>497</v>
      </c>
      <c r="C200" s="147" t="s">
        <v>498</v>
      </c>
      <c r="D200" s="148" t="s">
        <v>13</v>
      </c>
      <c r="E200" s="149">
        <v>2</v>
      </c>
      <c r="F200" s="150">
        <v>32.07</v>
      </c>
      <c r="G200" s="151">
        <f t="shared" si="54"/>
        <v>39.276128999999997</v>
      </c>
      <c r="H200" s="152">
        <f t="shared" si="56"/>
        <v>78.552257999999995</v>
      </c>
    </row>
    <row r="201" spans="1:8">
      <c r="A201" s="37"/>
      <c r="B201" s="38"/>
      <c r="C201" s="39"/>
      <c r="D201" s="40"/>
      <c r="E201" s="40"/>
      <c r="F201" s="40"/>
      <c r="G201" s="40"/>
      <c r="H201" s="41"/>
    </row>
    <row r="202" spans="1:8">
      <c r="A202" s="37"/>
      <c r="B202" s="40"/>
      <c r="C202" s="8"/>
      <c r="D202" s="40"/>
      <c r="E202" s="40"/>
      <c r="F202" s="40"/>
      <c r="G202" s="40"/>
      <c r="H202" s="41"/>
    </row>
    <row r="203" spans="1:8" s="5" customFormat="1">
      <c r="A203" s="42"/>
      <c r="B203" s="42"/>
      <c r="C203" s="45"/>
      <c r="D203" s="43"/>
      <c r="E203" s="44"/>
      <c r="F203" s="44"/>
      <c r="G203" s="42"/>
      <c r="H203" s="43"/>
    </row>
    <row r="204" spans="1:8">
      <c r="A204" s="46"/>
      <c r="B204" s="46"/>
      <c r="C204" s="47"/>
      <c r="D204" s="48"/>
      <c r="E204" s="49"/>
      <c r="F204" s="49"/>
      <c r="G204" s="46"/>
      <c r="H204" s="48"/>
    </row>
    <row r="205" spans="1:8">
      <c r="A205" s="46"/>
      <c r="B205" s="46"/>
      <c r="C205" s="47"/>
      <c r="D205" s="48"/>
      <c r="E205" s="49"/>
      <c r="F205" s="49"/>
      <c r="G205" s="46"/>
      <c r="H205" s="51"/>
    </row>
    <row r="206" spans="1:8">
      <c r="A206" s="46"/>
      <c r="B206" s="46"/>
      <c r="C206" s="47"/>
      <c r="D206" s="48"/>
      <c r="E206" s="49"/>
      <c r="F206" s="49"/>
      <c r="G206" s="46"/>
      <c r="H206" s="48"/>
    </row>
    <row r="207" spans="1:8">
      <c r="A207" s="46"/>
      <c r="B207" s="46"/>
      <c r="C207" s="47"/>
      <c r="D207" s="48"/>
      <c r="E207" s="49"/>
      <c r="F207" s="49"/>
      <c r="G207" s="46"/>
      <c r="H207" s="48"/>
    </row>
    <row r="208" spans="1:8">
      <c r="A208" s="46"/>
      <c r="B208" s="46"/>
      <c r="C208" s="47"/>
      <c r="D208" s="48"/>
      <c r="E208" s="49"/>
      <c r="F208" s="49"/>
      <c r="G208" s="46"/>
      <c r="H208" s="48"/>
    </row>
    <row r="209" spans="1:8">
      <c r="A209" s="46"/>
      <c r="B209" s="46"/>
      <c r="C209" s="47"/>
      <c r="D209" s="48"/>
      <c r="E209" s="49"/>
      <c r="F209" s="49"/>
      <c r="G209" s="46"/>
      <c r="H209" s="48"/>
    </row>
    <row r="210" spans="1:8">
      <c r="A210" s="46"/>
      <c r="B210" s="46"/>
      <c r="C210" s="47"/>
      <c r="D210" s="48"/>
      <c r="E210" s="49"/>
      <c r="F210" s="49"/>
      <c r="G210" s="46"/>
      <c r="H210" s="48"/>
    </row>
    <row r="211" spans="1:8">
      <c r="A211" s="46"/>
      <c r="B211" s="46"/>
      <c r="C211" s="47"/>
      <c r="D211" s="48"/>
      <c r="E211" s="49"/>
      <c r="F211" s="49"/>
      <c r="G211" s="46"/>
      <c r="H211" s="48"/>
    </row>
    <row r="212" spans="1:8">
      <c r="A212" s="46"/>
      <c r="B212" s="46"/>
      <c r="C212" s="47"/>
      <c r="D212" s="48"/>
      <c r="E212" s="49"/>
      <c r="F212" s="49"/>
      <c r="G212" s="46"/>
      <c r="H212" s="48"/>
    </row>
    <row r="213" spans="1:8">
      <c r="A213" s="46"/>
      <c r="B213" s="46"/>
      <c r="C213" s="47"/>
      <c r="D213" s="48"/>
      <c r="E213" s="49"/>
      <c r="F213" s="49"/>
      <c r="G213" s="46"/>
      <c r="H213" s="48"/>
    </row>
    <row r="214" spans="1:8">
      <c r="A214" s="46"/>
      <c r="B214" s="46"/>
      <c r="C214" s="47"/>
      <c r="D214" s="48"/>
      <c r="E214" s="49"/>
      <c r="F214" s="49"/>
      <c r="G214" s="46"/>
      <c r="H214" s="48"/>
    </row>
    <row r="215" spans="1:8">
      <c r="A215" s="46"/>
      <c r="B215" s="46"/>
      <c r="C215" s="47"/>
      <c r="D215" s="48"/>
      <c r="E215" s="49"/>
      <c r="F215" s="49"/>
      <c r="G215" s="46"/>
      <c r="H215" s="48"/>
    </row>
    <row r="216" spans="1:8">
      <c r="A216" s="46"/>
      <c r="B216" s="46"/>
      <c r="C216" s="47"/>
      <c r="D216" s="48"/>
      <c r="E216" s="49"/>
      <c r="F216" s="49"/>
      <c r="G216" s="46"/>
      <c r="H216" s="48"/>
    </row>
    <row r="217" spans="1:8" s="50" customFormat="1">
      <c r="A217" s="46"/>
      <c r="B217" s="46"/>
      <c r="C217" s="47"/>
      <c r="D217" s="48"/>
      <c r="E217" s="49"/>
      <c r="F217" s="49"/>
      <c r="G217" s="46"/>
      <c r="H217" s="48"/>
    </row>
    <row r="218" spans="1:8" s="50" customFormat="1">
      <c r="A218" s="46"/>
      <c r="B218" s="46"/>
      <c r="C218" s="47"/>
      <c r="D218" s="48"/>
      <c r="E218" s="49"/>
      <c r="F218" s="49"/>
      <c r="G218" s="46"/>
      <c r="H218" s="48"/>
    </row>
    <row r="219" spans="1:8" s="50" customFormat="1">
      <c r="A219" s="46"/>
      <c r="B219" s="46"/>
      <c r="C219" s="47"/>
      <c r="D219" s="48"/>
      <c r="E219" s="49"/>
      <c r="F219" s="49"/>
      <c r="G219" s="46"/>
      <c r="H219" s="48"/>
    </row>
    <row r="220" spans="1:8" s="50" customFormat="1">
      <c r="A220" s="46"/>
      <c r="B220" s="46"/>
      <c r="C220" s="47"/>
      <c r="D220" s="48"/>
      <c r="E220" s="49"/>
      <c r="F220" s="49"/>
      <c r="G220" s="46"/>
      <c r="H220" s="48"/>
    </row>
  </sheetData>
  <mergeCells count="4">
    <mergeCell ref="A1:H1"/>
    <mergeCell ref="A2:H2"/>
    <mergeCell ref="D6:H6"/>
    <mergeCell ref="A4:H4"/>
  </mergeCells>
  <printOptions horizontalCentered="1"/>
  <pageMargins left="0.39370078740157483" right="0.23622047244094491" top="0.47244094488188981" bottom="0.43307086614173229" header="0.31496062992125984" footer="0.31496062992125984"/>
  <pageSetup paperSize="9" scale="63" fitToHeight="0" orientation="portrait" r:id="rId1"/>
  <headerFoot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01"/>
  <sheetViews>
    <sheetView view="pageBreakPreview" zoomScaleSheetLayoutView="100" workbookViewId="0">
      <selection activeCell="A4" sqref="A4:H4"/>
    </sheetView>
  </sheetViews>
  <sheetFormatPr defaultRowHeight="15"/>
  <cols>
    <col min="3" max="3" width="52.28515625" customWidth="1"/>
    <col min="5" max="5" width="9.5703125" bestFit="1" customWidth="1"/>
    <col min="6" max="6" width="10.5703125" bestFit="1" customWidth="1"/>
  </cols>
  <sheetData>
    <row r="1" spans="1:10" ht="23.25">
      <c r="A1" s="232" t="s">
        <v>3</v>
      </c>
      <c r="B1" s="233"/>
      <c r="C1" s="233"/>
      <c r="D1" s="233"/>
      <c r="E1" s="233"/>
      <c r="F1" s="233"/>
      <c r="G1" s="233"/>
      <c r="H1" s="233"/>
      <c r="I1" s="153"/>
      <c r="J1" s="154"/>
    </row>
    <row r="2" spans="1:10" ht="15.75">
      <c r="A2" s="235" t="s">
        <v>69</v>
      </c>
      <c r="B2" s="236"/>
      <c r="C2" s="236"/>
      <c r="D2" s="236"/>
      <c r="E2" s="236"/>
      <c r="F2" s="236"/>
      <c r="G2" s="236"/>
      <c r="H2" s="236"/>
      <c r="I2" s="2"/>
      <c r="J2" s="155"/>
    </row>
    <row r="3" spans="1:10">
      <c r="A3" s="114"/>
      <c r="B3" s="7"/>
      <c r="C3" s="8"/>
      <c r="D3" s="5"/>
      <c r="E3" s="4"/>
      <c r="F3" s="4"/>
      <c r="G3" s="7"/>
      <c r="H3" s="62"/>
      <c r="I3" s="2"/>
      <c r="J3" s="155"/>
    </row>
    <row r="4" spans="1:10" ht="48.75" customHeight="1">
      <c r="A4" s="240" t="s">
        <v>679</v>
      </c>
      <c r="B4" s="241"/>
      <c r="C4" s="241"/>
      <c r="D4" s="241"/>
      <c r="E4" s="241"/>
      <c r="F4" s="241"/>
      <c r="G4" s="241"/>
      <c r="H4" s="241"/>
      <c r="I4" s="2"/>
      <c r="J4" s="155"/>
    </row>
    <row r="5" spans="1:10" ht="15.75">
      <c r="A5" s="116" t="s">
        <v>28</v>
      </c>
      <c r="B5" s="10"/>
      <c r="C5" s="11"/>
      <c r="D5" s="12"/>
      <c r="E5" s="16"/>
      <c r="F5" s="16"/>
      <c r="G5" s="14"/>
      <c r="H5" s="12"/>
      <c r="I5" s="2"/>
      <c r="J5" s="155"/>
    </row>
    <row r="6" spans="1:10" ht="15.75">
      <c r="A6" s="116" t="s">
        <v>639</v>
      </c>
      <c r="B6" s="2"/>
      <c r="C6" s="2"/>
      <c r="D6" s="2"/>
      <c r="E6" s="2"/>
      <c r="F6" s="2"/>
      <c r="G6" s="2"/>
      <c r="H6" s="2"/>
      <c r="I6" s="2"/>
      <c r="J6" s="155"/>
    </row>
    <row r="7" spans="1:10">
      <c r="A7" s="156"/>
      <c r="B7" s="2"/>
      <c r="C7" s="2"/>
      <c r="D7" s="2"/>
      <c r="E7" s="2"/>
      <c r="F7" s="2"/>
      <c r="G7" s="2"/>
      <c r="H7" s="2"/>
      <c r="I7" s="2"/>
      <c r="J7" s="155"/>
    </row>
    <row r="8" spans="1:10">
      <c r="A8" s="157" t="s">
        <v>32</v>
      </c>
      <c r="B8" s="158"/>
      <c r="C8" s="158" t="s">
        <v>16</v>
      </c>
      <c r="D8" s="2"/>
      <c r="E8" s="2"/>
      <c r="F8" s="2"/>
      <c r="G8" s="2"/>
      <c r="H8" s="2"/>
      <c r="I8" s="2"/>
      <c r="J8" s="155"/>
    </row>
    <row r="9" spans="1:10">
      <c r="A9" s="156"/>
      <c r="B9" s="2"/>
      <c r="C9" s="2"/>
      <c r="D9" s="2"/>
      <c r="E9" s="2"/>
      <c r="F9" s="2"/>
      <c r="G9" s="2"/>
      <c r="H9" s="2"/>
      <c r="I9" s="2"/>
      <c r="J9" s="155"/>
    </row>
    <row r="10" spans="1:10">
      <c r="A10" s="159" t="s">
        <v>41</v>
      </c>
      <c r="B10" s="103" t="s">
        <v>11</v>
      </c>
      <c r="C10" s="104" t="s">
        <v>75</v>
      </c>
      <c r="D10" s="105" t="s">
        <v>12</v>
      </c>
      <c r="E10" s="2"/>
      <c r="F10" s="2"/>
      <c r="G10" s="2"/>
      <c r="H10" s="2"/>
      <c r="I10" s="2"/>
      <c r="J10" s="155"/>
    </row>
    <row r="11" spans="1:10">
      <c r="A11" s="156"/>
      <c r="B11" s="2"/>
      <c r="C11" s="2"/>
      <c r="D11" s="160" t="s">
        <v>76</v>
      </c>
      <c r="E11" s="160" t="s">
        <v>29</v>
      </c>
      <c r="F11" s="2" t="s">
        <v>77</v>
      </c>
      <c r="G11" s="2"/>
      <c r="H11" s="2"/>
      <c r="I11" s="2"/>
      <c r="J11" s="155"/>
    </row>
    <row r="12" spans="1:10">
      <c r="A12" s="156"/>
      <c r="B12" s="2"/>
      <c r="C12" s="2"/>
      <c r="D12" s="160">
        <v>3</v>
      </c>
      <c r="E12" s="160">
        <v>2</v>
      </c>
      <c r="F12" s="161">
        <f>D12*E12</f>
        <v>6</v>
      </c>
      <c r="G12" s="2"/>
      <c r="H12" s="2"/>
      <c r="I12" s="2"/>
      <c r="J12" s="155"/>
    </row>
    <row r="13" spans="1:10">
      <c r="A13" s="156"/>
      <c r="B13" s="2"/>
      <c r="C13" s="2"/>
      <c r="D13" s="2"/>
      <c r="E13" s="2"/>
      <c r="F13" s="2"/>
      <c r="G13" s="2"/>
      <c r="H13" s="2"/>
      <c r="I13" s="2"/>
      <c r="J13" s="155"/>
    </row>
    <row r="14" spans="1:10" ht="25.5">
      <c r="A14" s="159" t="s">
        <v>71</v>
      </c>
      <c r="B14" s="103" t="s">
        <v>409</v>
      </c>
      <c r="C14" s="104" t="s">
        <v>403</v>
      </c>
      <c r="D14" s="105" t="s">
        <v>12</v>
      </c>
      <c r="E14" s="2"/>
      <c r="F14" s="2"/>
      <c r="G14" s="2"/>
      <c r="H14" s="2"/>
      <c r="I14" s="2"/>
      <c r="J14" s="155"/>
    </row>
    <row r="15" spans="1:10">
      <c r="A15" s="156"/>
      <c r="B15" s="2"/>
      <c r="C15" s="2"/>
      <c r="D15" s="2"/>
      <c r="E15" s="2"/>
      <c r="F15" s="2"/>
      <c r="G15" s="2"/>
      <c r="H15" s="2"/>
      <c r="I15" s="2"/>
      <c r="J15" s="155"/>
    </row>
    <row r="16" spans="1:10">
      <c r="A16" s="156"/>
      <c r="B16" s="2"/>
      <c r="C16" s="2" t="s">
        <v>336</v>
      </c>
      <c r="D16" s="158">
        <v>39.21</v>
      </c>
      <c r="E16" s="2"/>
      <c r="F16" s="2"/>
      <c r="G16" s="2"/>
      <c r="H16" s="2"/>
      <c r="I16" s="2"/>
      <c r="J16" s="155"/>
    </row>
    <row r="17" spans="1:10">
      <c r="A17" s="156"/>
      <c r="B17" s="2"/>
      <c r="C17" s="2" t="s">
        <v>436</v>
      </c>
      <c r="D17" s="2"/>
      <c r="E17" s="2"/>
      <c r="F17" s="2"/>
      <c r="G17" s="2"/>
      <c r="H17" s="2"/>
      <c r="I17" s="2"/>
      <c r="J17" s="155"/>
    </row>
    <row r="18" spans="1:10" ht="51">
      <c r="A18" s="159" t="s">
        <v>72</v>
      </c>
      <c r="B18" s="103" t="s">
        <v>410</v>
      </c>
      <c r="C18" s="104" t="s">
        <v>411</v>
      </c>
      <c r="D18" s="105" t="s">
        <v>412</v>
      </c>
      <c r="E18" s="2"/>
      <c r="F18" s="2"/>
      <c r="G18" s="2"/>
      <c r="H18" s="2"/>
      <c r="I18" s="2"/>
      <c r="J18" s="155"/>
    </row>
    <row r="19" spans="1:10">
      <c r="A19" s="156"/>
      <c r="B19" s="2"/>
      <c r="C19" s="2"/>
      <c r="D19" s="2" t="s">
        <v>433</v>
      </c>
      <c r="E19" s="2" t="s">
        <v>29</v>
      </c>
      <c r="F19" s="2" t="s">
        <v>434</v>
      </c>
      <c r="G19" s="158" t="s">
        <v>31</v>
      </c>
      <c r="H19" s="2"/>
      <c r="I19" s="2"/>
      <c r="J19" s="155"/>
    </row>
    <row r="20" spans="1:10">
      <c r="A20" s="156"/>
      <c r="B20" s="2"/>
      <c r="C20" s="2" t="s">
        <v>432</v>
      </c>
      <c r="D20" s="162">
        <v>1.5</v>
      </c>
      <c r="E20" s="162">
        <v>2</v>
      </c>
      <c r="F20" s="162">
        <v>2</v>
      </c>
      <c r="G20" s="163">
        <f>D20*E20*F20</f>
        <v>6</v>
      </c>
      <c r="H20" s="2"/>
      <c r="I20" s="2"/>
      <c r="J20" s="155"/>
    </row>
    <row r="21" spans="1:10">
      <c r="A21" s="156"/>
      <c r="B21" s="2"/>
      <c r="C21" s="2"/>
      <c r="D21" s="2"/>
      <c r="E21" s="2"/>
      <c r="F21" s="2"/>
      <c r="G21" s="2"/>
      <c r="H21" s="2"/>
      <c r="I21" s="2"/>
      <c r="J21" s="155"/>
    </row>
    <row r="22" spans="1:10" ht="76.5">
      <c r="A22" s="159" t="s">
        <v>73</v>
      </c>
      <c r="B22" s="103" t="s">
        <v>413</v>
      </c>
      <c r="C22" s="104" t="s">
        <v>414</v>
      </c>
      <c r="D22" s="105" t="s">
        <v>12</v>
      </c>
      <c r="E22" s="2"/>
      <c r="F22" s="2"/>
      <c r="G22" s="2"/>
      <c r="H22" s="2"/>
      <c r="I22" s="2"/>
      <c r="J22" s="155"/>
    </row>
    <row r="23" spans="1:10">
      <c r="A23" s="156"/>
      <c r="B23" s="2"/>
      <c r="C23" s="2"/>
      <c r="D23" s="2" t="s">
        <v>435</v>
      </c>
      <c r="E23" s="2" t="s">
        <v>29</v>
      </c>
      <c r="F23" s="158" t="s">
        <v>31</v>
      </c>
      <c r="G23" s="2"/>
      <c r="H23" s="2"/>
      <c r="I23" s="2"/>
      <c r="J23" s="155"/>
    </row>
    <row r="24" spans="1:10">
      <c r="A24" s="156"/>
      <c r="B24" s="2"/>
      <c r="C24" s="2" t="s">
        <v>336</v>
      </c>
      <c r="D24" s="2">
        <v>31.21</v>
      </c>
      <c r="E24" s="162">
        <v>4</v>
      </c>
      <c r="F24" s="158">
        <f>D24*E24</f>
        <v>124.84</v>
      </c>
      <c r="G24" s="2"/>
      <c r="H24" s="2"/>
      <c r="I24" s="2"/>
      <c r="J24" s="155"/>
    </row>
    <row r="25" spans="1:10">
      <c r="A25" s="156"/>
      <c r="B25" s="2"/>
      <c r="C25" s="2"/>
      <c r="D25" s="2"/>
      <c r="E25" s="2"/>
      <c r="F25" s="2"/>
      <c r="G25" s="2"/>
      <c r="H25" s="2"/>
      <c r="I25" s="2"/>
      <c r="J25" s="155"/>
    </row>
    <row r="26" spans="1:10">
      <c r="A26" s="157">
        <v>2</v>
      </c>
      <c r="B26" s="158"/>
      <c r="C26" s="158" t="s">
        <v>54</v>
      </c>
      <c r="D26" s="2"/>
      <c r="E26" s="2"/>
      <c r="F26" s="2"/>
      <c r="G26" s="2"/>
      <c r="H26" s="2"/>
      <c r="I26" s="2"/>
      <c r="J26" s="155"/>
    </row>
    <row r="27" spans="1:10">
      <c r="A27" s="156"/>
      <c r="B27" s="2"/>
      <c r="C27" s="2"/>
      <c r="D27" s="2"/>
      <c r="E27" s="2"/>
      <c r="F27" s="2"/>
      <c r="G27" s="2"/>
      <c r="H27" s="2"/>
      <c r="I27" s="2"/>
      <c r="J27" s="155"/>
    </row>
    <row r="28" spans="1:10">
      <c r="A28" s="159" t="s">
        <v>51</v>
      </c>
      <c r="B28" s="103"/>
      <c r="C28" s="104" t="s">
        <v>55</v>
      </c>
      <c r="D28" s="105" t="s">
        <v>13</v>
      </c>
      <c r="E28" s="2"/>
      <c r="F28" s="2"/>
      <c r="G28" s="2"/>
      <c r="H28" s="2"/>
      <c r="I28" s="2"/>
      <c r="J28" s="155"/>
    </row>
    <row r="29" spans="1:10">
      <c r="A29" s="156"/>
      <c r="B29" s="2"/>
      <c r="C29" s="2"/>
      <c r="D29" s="2"/>
      <c r="E29" s="2"/>
      <c r="F29" s="2"/>
      <c r="G29" s="2"/>
      <c r="H29" s="2"/>
      <c r="I29" s="2"/>
      <c r="J29" s="155"/>
    </row>
    <row r="30" spans="1:10">
      <c r="A30" s="157">
        <v>3</v>
      </c>
      <c r="B30" s="158"/>
      <c r="C30" s="158" t="s">
        <v>70</v>
      </c>
      <c r="D30" s="2"/>
      <c r="E30" s="2"/>
      <c r="F30" s="2"/>
      <c r="G30" s="2"/>
      <c r="H30" s="2"/>
      <c r="I30" s="2"/>
      <c r="J30" s="155"/>
    </row>
    <row r="31" spans="1:10">
      <c r="A31" s="156"/>
      <c r="B31" s="2"/>
      <c r="C31" s="2"/>
      <c r="D31" s="2"/>
      <c r="E31" s="2"/>
      <c r="F31" s="2"/>
      <c r="G31" s="2"/>
      <c r="H31" s="2"/>
      <c r="I31" s="2"/>
      <c r="J31" s="155"/>
    </row>
    <row r="32" spans="1:10" ht="51">
      <c r="A32" s="159" t="s">
        <v>42</v>
      </c>
      <c r="B32" s="103" t="s">
        <v>542</v>
      </c>
      <c r="C32" s="104" t="s">
        <v>543</v>
      </c>
      <c r="D32" s="105" t="s">
        <v>12</v>
      </c>
      <c r="E32" s="158"/>
      <c r="F32" s="2"/>
      <c r="G32" s="2"/>
      <c r="H32" s="2"/>
      <c r="I32" s="2"/>
      <c r="J32" s="155"/>
    </row>
    <row r="33" spans="1:10">
      <c r="A33" s="156"/>
      <c r="B33" s="2"/>
      <c r="C33" s="2"/>
      <c r="D33" s="158"/>
      <c r="E33" s="158"/>
      <c r="F33" s="2"/>
      <c r="G33" s="2"/>
      <c r="H33" s="2"/>
      <c r="I33" s="2"/>
      <c r="J33" s="155"/>
    </row>
    <row r="34" spans="1:10">
      <c r="A34" s="156"/>
      <c r="B34" s="2"/>
      <c r="C34" s="2" t="s">
        <v>548</v>
      </c>
      <c r="D34" s="2"/>
      <c r="E34" s="2">
        <v>14.48</v>
      </c>
      <c r="F34" s="2"/>
      <c r="G34" s="2"/>
      <c r="H34" s="2"/>
      <c r="I34" s="2"/>
      <c r="J34" s="155"/>
    </row>
    <row r="35" spans="1:10">
      <c r="A35" s="156"/>
      <c r="B35" s="2"/>
      <c r="C35" s="2" t="s">
        <v>680</v>
      </c>
      <c r="D35" s="2"/>
      <c r="E35" s="162">
        <v>24.83</v>
      </c>
      <c r="F35" s="2"/>
      <c r="G35" s="2"/>
      <c r="H35" s="2"/>
      <c r="I35" s="2"/>
      <c r="J35" s="155"/>
    </row>
    <row r="36" spans="1:10">
      <c r="A36" s="156"/>
      <c r="B36" s="2"/>
      <c r="C36" s="2" t="s">
        <v>716</v>
      </c>
      <c r="D36" s="2"/>
      <c r="E36" s="162">
        <v>4.84</v>
      </c>
      <c r="F36" s="2"/>
      <c r="G36" s="2"/>
      <c r="H36" s="2"/>
      <c r="I36" s="2"/>
      <c r="J36" s="155"/>
    </row>
    <row r="37" spans="1:10">
      <c r="A37" s="156"/>
      <c r="B37" s="2"/>
      <c r="C37" s="2" t="s">
        <v>717</v>
      </c>
      <c r="D37" s="2"/>
      <c r="E37" s="162">
        <v>5.85</v>
      </c>
      <c r="F37" s="2"/>
      <c r="G37" s="2"/>
      <c r="H37" s="2"/>
      <c r="I37" s="2"/>
      <c r="J37" s="155"/>
    </row>
    <row r="38" spans="1:10">
      <c r="A38" s="156"/>
      <c r="B38" s="2"/>
      <c r="C38" s="2"/>
      <c r="D38" s="158" t="s">
        <v>31</v>
      </c>
      <c r="E38" s="163">
        <f>SUM(E34:E37)</f>
        <v>50.000000000000007</v>
      </c>
      <c r="F38" s="2"/>
      <c r="G38" s="2"/>
      <c r="H38" s="2"/>
      <c r="I38" s="2"/>
      <c r="J38" s="155"/>
    </row>
    <row r="39" spans="1:10">
      <c r="A39" s="156"/>
      <c r="B39" s="2"/>
      <c r="C39" s="2"/>
      <c r="D39" s="158"/>
      <c r="E39" s="158"/>
      <c r="F39" s="2"/>
      <c r="G39" s="2"/>
      <c r="H39" s="2"/>
      <c r="I39" s="2"/>
      <c r="J39" s="155"/>
    </row>
    <row r="40" spans="1:10" ht="38.25">
      <c r="A40" s="159" t="s">
        <v>62</v>
      </c>
      <c r="B40" s="103" t="s">
        <v>551</v>
      </c>
      <c r="C40" s="104" t="s">
        <v>552</v>
      </c>
      <c r="D40" s="105" t="s">
        <v>86</v>
      </c>
      <c r="E40" s="158"/>
      <c r="F40" s="2"/>
      <c r="G40" s="2"/>
      <c r="H40" s="2"/>
      <c r="I40" s="2"/>
      <c r="J40" s="155"/>
    </row>
    <row r="41" spans="1:10">
      <c r="A41" s="156"/>
      <c r="B41" s="2"/>
      <c r="C41" s="2"/>
      <c r="D41" s="158"/>
      <c r="E41" s="158"/>
      <c r="F41" s="2"/>
      <c r="G41" s="2"/>
      <c r="H41" s="2"/>
      <c r="I41" s="2"/>
      <c r="J41" s="155"/>
    </row>
    <row r="42" spans="1:10">
      <c r="A42" s="156"/>
      <c r="B42" s="2"/>
      <c r="C42" s="2" t="s">
        <v>558</v>
      </c>
      <c r="D42" s="164" t="s">
        <v>559</v>
      </c>
      <c r="E42" s="158"/>
      <c r="F42" s="2"/>
      <c r="G42" s="2"/>
      <c r="H42" s="2"/>
      <c r="I42" s="2"/>
      <c r="J42" s="155"/>
    </row>
    <row r="43" spans="1:10">
      <c r="A43" s="156">
        <v>0</v>
      </c>
      <c r="B43" s="2"/>
      <c r="C43" s="2"/>
      <c r="D43" s="164"/>
      <c r="E43" s="164">
        <v>0.08</v>
      </c>
      <c r="F43" s="2"/>
      <c r="G43" s="2"/>
      <c r="H43" s="2"/>
      <c r="I43" s="2"/>
      <c r="J43" s="155"/>
    </row>
    <row r="44" spans="1:10">
      <c r="A44" s="156"/>
      <c r="B44" s="2"/>
      <c r="C44" s="2" t="s">
        <v>682</v>
      </c>
      <c r="D44" s="2" t="s">
        <v>683</v>
      </c>
      <c r="E44" s="162"/>
      <c r="F44" s="2"/>
      <c r="G44" s="2"/>
      <c r="H44" s="2"/>
      <c r="I44" s="2"/>
      <c r="J44" s="155"/>
    </row>
    <row r="45" spans="1:10">
      <c r="A45" s="156"/>
      <c r="B45" s="2"/>
      <c r="C45" s="2"/>
      <c r="D45" s="2"/>
      <c r="E45" s="162">
        <f>0.22</f>
        <v>0.22</v>
      </c>
      <c r="F45" s="2"/>
      <c r="G45" s="2"/>
      <c r="H45" s="2"/>
      <c r="I45" s="2"/>
      <c r="J45" s="155"/>
    </row>
    <row r="46" spans="1:10">
      <c r="A46" s="156"/>
      <c r="B46" s="2"/>
      <c r="C46" s="2"/>
      <c r="D46" s="158" t="s">
        <v>31</v>
      </c>
      <c r="E46" s="163">
        <f>SUM(E43:E45)</f>
        <v>0.3</v>
      </c>
      <c r="F46" s="2"/>
      <c r="G46" s="2"/>
      <c r="H46" s="2"/>
      <c r="I46" s="2"/>
      <c r="J46" s="155"/>
    </row>
    <row r="47" spans="1:10">
      <c r="A47" s="156"/>
      <c r="B47" s="2"/>
      <c r="C47" s="2"/>
      <c r="D47" s="158"/>
      <c r="E47" s="158"/>
      <c r="F47" s="2"/>
      <c r="G47" s="2"/>
      <c r="H47" s="2"/>
      <c r="I47" s="2"/>
      <c r="J47" s="155"/>
    </row>
    <row r="48" spans="1:10" ht="38.25">
      <c r="A48" s="159" t="s">
        <v>553</v>
      </c>
      <c r="B48" s="103" t="s">
        <v>374</v>
      </c>
      <c r="C48" s="104" t="s">
        <v>375</v>
      </c>
      <c r="D48" s="105" t="s">
        <v>86</v>
      </c>
      <c r="E48" s="2"/>
      <c r="F48" s="2"/>
      <c r="G48" s="2"/>
      <c r="H48" s="2"/>
      <c r="I48" s="2"/>
      <c r="J48" s="155"/>
    </row>
    <row r="49" spans="1:10">
      <c r="A49" s="156"/>
      <c r="B49" s="2"/>
      <c r="C49" s="2"/>
      <c r="D49" s="2"/>
      <c r="E49" s="2"/>
      <c r="F49" s="2"/>
      <c r="G49" s="2"/>
      <c r="H49" s="2"/>
      <c r="I49" s="2"/>
      <c r="J49" s="155"/>
    </row>
    <row r="50" spans="1:10">
      <c r="A50" s="156"/>
      <c r="B50" s="2"/>
      <c r="C50" s="2" t="s">
        <v>456</v>
      </c>
      <c r="D50" s="2" t="s">
        <v>641</v>
      </c>
      <c r="E50" s="2"/>
      <c r="F50" s="2"/>
      <c r="G50" s="2"/>
      <c r="H50" s="2"/>
      <c r="I50" s="2"/>
      <c r="J50" s="155"/>
    </row>
    <row r="51" spans="1:10">
      <c r="A51" s="156"/>
      <c r="B51" s="2"/>
      <c r="C51" s="2"/>
      <c r="D51" s="2" t="s">
        <v>642</v>
      </c>
      <c r="E51" s="2"/>
      <c r="F51" s="2"/>
      <c r="G51" s="2"/>
      <c r="H51" s="2"/>
      <c r="I51" s="2"/>
      <c r="J51" s="155"/>
    </row>
    <row r="52" spans="1:10">
      <c r="A52" s="156"/>
      <c r="B52" s="2"/>
      <c r="C52" s="2"/>
      <c r="D52" s="2"/>
      <c r="E52" s="2">
        <v>0.79</v>
      </c>
      <c r="F52" s="2"/>
      <c r="G52" s="2"/>
      <c r="H52" s="2"/>
      <c r="I52" s="2"/>
      <c r="J52" s="155"/>
    </row>
    <row r="53" spans="1:10">
      <c r="A53" s="156"/>
      <c r="B53" s="2"/>
      <c r="C53" s="2"/>
      <c r="D53" s="158" t="s">
        <v>31</v>
      </c>
      <c r="E53" s="158">
        <v>0.79</v>
      </c>
      <c r="F53" s="2"/>
      <c r="G53" s="2"/>
      <c r="H53" s="2"/>
      <c r="I53" s="2"/>
      <c r="J53" s="155"/>
    </row>
    <row r="54" spans="1:10">
      <c r="A54" s="156"/>
      <c r="B54" s="2"/>
      <c r="C54" s="2"/>
      <c r="D54" s="158"/>
      <c r="E54" s="158"/>
      <c r="F54" s="165" t="s">
        <v>643</v>
      </c>
      <c r="G54" s="2"/>
      <c r="H54" s="2"/>
      <c r="I54" s="2"/>
      <c r="J54" s="155"/>
    </row>
    <row r="55" spans="1:10" ht="33.75" customHeight="1">
      <c r="A55" s="159" t="s">
        <v>554</v>
      </c>
      <c r="B55" s="103" t="s">
        <v>79</v>
      </c>
      <c r="C55" s="104" t="s">
        <v>327</v>
      </c>
      <c r="D55" s="105" t="s">
        <v>12</v>
      </c>
      <c r="E55" s="2"/>
      <c r="F55" s="2"/>
      <c r="G55" s="2"/>
      <c r="H55" s="2"/>
      <c r="I55" s="2"/>
      <c r="J55" s="155"/>
    </row>
    <row r="56" spans="1:10">
      <c r="A56" s="156"/>
      <c r="B56" s="2"/>
      <c r="C56" s="2"/>
      <c r="D56" s="2"/>
      <c r="E56" s="2"/>
      <c r="F56" s="2"/>
      <c r="G56" s="2"/>
      <c r="H56" s="2"/>
      <c r="I56" s="2"/>
      <c r="J56" s="155"/>
    </row>
    <row r="57" spans="1:10">
      <c r="A57" s="156"/>
      <c r="B57" s="2"/>
      <c r="C57" s="2" t="s">
        <v>547</v>
      </c>
      <c r="D57" s="2"/>
      <c r="E57" s="162">
        <v>45</v>
      </c>
      <c r="F57" s="2"/>
      <c r="G57" s="2"/>
      <c r="H57" s="2"/>
      <c r="I57" s="2"/>
      <c r="J57" s="155"/>
    </row>
    <row r="58" spans="1:10">
      <c r="A58" s="156"/>
      <c r="B58" s="2"/>
      <c r="C58" s="2"/>
      <c r="D58" s="158" t="s">
        <v>31</v>
      </c>
      <c r="E58" s="163">
        <v>45</v>
      </c>
      <c r="F58" s="2"/>
      <c r="G58" s="2"/>
      <c r="H58" s="2"/>
      <c r="I58" s="2"/>
      <c r="J58" s="155"/>
    </row>
    <row r="59" spans="1:10">
      <c r="A59" s="156"/>
      <c r="B59" s="2"/>
      <c r="C59" s="2"/>
      <c r="D59" s="2"/>
      <c r="E59" s="162"/>
      <c r="F59" s="2"/>
      <c r="G59" s="2"/>
      <c r="H59" s="2"/>
      <c r="I59" s="2"/>
      <c r="J59" s="155"/>
    </row>
    <row r="60" spans="1:10" ht="38.25">
      <c r="A60" s="159" t="s">
        <v>555</v>
      </c>
      <c r="B60" s="103" t="s">
        <v>544</v>
      </c>
      <c r="C60" s="104" t="s">
        <v>546</v>
      </c>
      <c r="D60" s="105" t="s">
        <v>12</v>
      </c>
      <c r="E60" s="162"/>
      <c r="F60" s="2"/>
      <c r="G60" s="2"/>
      <c r="H60" s="2"/>
      <c r="I60" s="2"/>
      <c r="J60" s="155"/>
    </row>
    <row r="61" spans="1:10">
      <c r="A61" s="156"/>
      <c r="B61" s="2"/>
      <c r="C61" s="2"/>
      <c r="D61" s="2"/>
      <c r="E61" s="162"/>
      <c r="F61" s="2"/>
      <c r="G61" s="2"/>
      <c r="H61" s="2"/>
      <c r="I61" s="2"/>
      <c r="J61" s="155"/>
    </row>
    <row r="62" spans="1:10">
      <c r="A62" s="156"/>
      <c r="B62" s="2"/>
      <c r="C62" s="2" t="s">
        <v>545</v>
      </c>
      <c r="D62" s="2" t="s">
        <v>549</v>
      </c>
      <c r="E62" s="162"/>
      <c r="F62" s="2"/>
      <c r="G62" s="2"/>
      <c r="H62" s="2"/>
      <c r="I62" s="2"/>
      <c r="J62" s="155"/>
    </row>
    <row r="63" spans="1:10">
      <c r="A63" s="156"/>
      <c r="B63" s="2"/>
      <c r="C63" s="2"/>
      <c r="D63" s="2"/>
      <c r="E63" s="162">
        <v>13.51</v>
      </c>
      <c r="F63" s="2"/>
      <c r="G63" s="2"/>
      <c r="H63" s="2"/>
      <c r="I63" s="2"/>
      <c r="J63" s="155"/>
    </row>
    <row r="64" spans="1:10">
      <c r="A64" s="156"/>
      <c r="B64" s="2"/>
      <c r="C64" s="2"/>
      <c r="D64" s="158" t="s">
        <v>31</v>
      </c>
      <c r="E64" s="163">
        <v>10.66</v>
      </c>
      <c r="F64" s="2"/>
      <c r="G64" s="2"/>
      <c r="H64" s="2"/>
      <c r="I64" s="2"/>
      <c r="J64" s="155"/>
    </row>
    <row r="65" spans="1:10">
      <c r="A65" s="156"/>
      <c r="B65" s="2"/>
      <c r="C65" s="2"/>
      <c r="D65" s="158"/>
      <c r="E65" s="163"/>
      <c r="F65" s="2"/>
      <c r="G65" s="2"/>
      <c r="H65" s="2"/>
      <c r="I65" s="2"/>
      <c r="J65" s="155"/>
    </row>
    <row r="66" spans="1:10" ht="25.5">
      <c r="A66" s="159" t="s">
        <v>556</v>
      </c>
      <c r="B66" s="103" t="s">
        <v>684</v>
      </c>
      <c r="C66" s="104" t="s">
        <v>685</v>
      </c>
      <c r="D66" s="105" t="s">
        <v>12</v>
      </c>
      <c r="E66" s="163"/>
      <c r="F66" s="2"/>
      <c r="G66" s="2"/>
      <c r="H66" s="2"/>
      <c r="I66" s="2"/>
      <c r="J66" s="155"/>
    </row>
    <row r="67" spans="1:10">
      <c r="A67" s="156"/>
      <c r="B67" s="2"/>
      <c r="C67" s="2"/>
      <c r="D67" s="158"/>
      <c r="E67" s="163"/>
      <c r="F67" s="2"/>
      <c r="G67" s="2"/>
      <c r="H67" s="2"/>
      <c r="I67" s="2"/>
      <c r="J67" s="155"/>
    </row>
    <row r="68" spans="1:10">
      <c r="A68" s="156"/>
      <c r="B68" s="2"/>
      <c r="C68" s="2" t="s">
        <v>712</v>
      </c>
      <c r="D68" s="2" t="s">
        <v>713</v>
      </c>
      <c r="E68" s="162"/>
      <c r="F68" s="2"/>
      <c r="G68" s="2"/>
      <c r="H68" s="2"/>
      <c r="I68" s="2"/>
      <c r="J68" s="155"/>
    </row>
    <row r="69" spans="1:10">
      <c r="A69" s="156"/>
      <c r="B69" s="2"/>
      <c r="C69" s="2"/>
      <c r="D69" s="2"/>
      <c r="E69" s="162">
        <v>12.95</v>
      </c>
      <c r="F69" s="2"/>
      <c r="G69" s="2"/>
      <c r="H69" s="2"/>
      <c r="I69" s="2"/>
      <c r="J69" s="155"/>
    </row>
    <row r="70" spans="1:10">
      <c r="A70" s="156"/>
      <c r="B70" s="2"/>
      <c r="C70" s="2" t="s">
        <v>714</v>
      </c>
      <c r="D70" s="2" t="s">
        <v>715</v>
      </c>
      <c r="E70" s="162"/>
      <c r="F70" s="2"/>
      <c r="G70" s="2"/>
      <c r="H70" s="2"/>
      <c r="I70" s="2"/>
      <c r="J70" s="155"/>
    </row>
    <row r="71" spans="1:10">
      <c r="A71" s="156"/>
      <c r="B71" s="2"/>
      <c r="C71" s="2"/>
      <c r="D71" s="2"/>
      <c r="E71" s="162">
        <v>8.2200000000000006</v>
      </c>
      <c r="F71" s="2"/>
      <c r="G71" s="2"/>
      <c r="H71" s="2"/>
      <c r="I71" s="2"/>
      <c r="J71" s="155"/>
    </row>
    <row r="72" spans="1:10">
      <c r="A72" s="156"/>
      <c r="B72" s="2"/>
      <c r="C72" s="2"/>
      <c r="D72" s="158" t="s">
        <v>31</v>
      </c>
      <c r="E72" s="163">
        <f>SUM(E69:E71)</f>
        <v>21.17</v>
      </c>
      <c r="F72" s="2"/>
      <c r="G72" s="2"/>
      <c r="H72" s="2"/>
      <c r="I72" s="2"/>
      <c r="J72" s="155"/>
    </row>
    <row r="73" spans="1:10">
      <c r="A73" s="156"/>
      <c r="B73" s="2"/>
      <c r="C73" s="2"/>
      <c r="D73" s="158"/>
      <c r="E73" s="163"/>
      <c r="F73" s="2"/>
      <c r="G73" s="2"/>
      <c r="H73" s="2"/>
      <c r="I73" s="2"/>
      <c r="J73" s="155"/>
    </row>
    <row r="74" spans="1:10" ht="38.25">
      <c r="A74" s="159" t="s">
        <v>557</v>
      </c>
      <c r="B74" s="103" t="s">
        <v>692</v>
      </c>
      <c r="C74" s="104" t="s">
        <v>693</v>
      </c>
      <c r="D74" s="105" t="s">
        <v>14</v>
      </c>
      <c r="E74" s="163"/>
      <c r="F74" s="2"/>
      <c r="G74" s="2"/>
      <c r="H74" s="2"/>
      <c r="I74" s="2"/>
      <c r="J74" s="155"/>
    </row>
    <row r="75" spans="1:10">
      <c r="A75" s="156"/>
      <c r="B75" s="2"/>
      <c r="C75" s="2"/>
      <c r="D75" s="158"/>
      <c r="E75" s="163"/>
      <c r="F75" s="2"/>
      <c r="G75" s="2"/>
      <c r="H75" s="2"/>
      <c r="I75" s="2"/>
      <c r="J75" s="155"/>
    </row>
    <row r="76" spans="1:10">
      <c r="A76" s="156"/>
      <c r="B76" s="2"/>
      <c r="C76" s="2" t="s">
        <v>707</v>
      </c>
      <c r="D76" s="158"/>
      <c r="E76" s="167">
        <v>10</v>
      </c>
      <c r="F76" s="2"/>
      <c r="G76" s="2"/>
      <c r="H76" s="2"/>
      <c r="I76" s="2"/>
      <c r="J76" s="155"/>
    </row>
    <row r="77" spans="1:10">
      <c r="A77" s="156"/>
      <c r="B77" s="2"/>
      <c r="C77" s="2" t="s">
        <v>708</v>
      </c>
      <c r="D77" s="158"/>
      <c r="E77" s="167">
        <v>1.1000000000000001</v>
      </c>
      <c r="F77" s="2"/>
      <c r="G77" s="2"/>
      <c r="H77" s="2"/>
      <c r="I77" s="2"/>
      <c r="J77" s="155"/>
    </row>
    <row r="78" spans="1:10">
      <c r="A78" s="156"/>
      <c r="B78" s="2"/>
      <c r="C78" s="2"/>
      <c r="D78" s="158" t="s">
        <v>31</v>
      </c>
      <c r="E78" s="163">
        <f>SUM(E76:E77)</f>
        <v>11.1</v>
      </c>
      <c r="F78" s="2"/>
      <c r="G78" s="2"/>
      <c r="H78" s="2"/>
      <c r="I78" s="2"/>
      <c r="J78" s="155"/>
    </row>
    <row r="79" spans="1:10">
      <c r="A79" s="156"/>
      <c r="B79" s="2"/>
      <c r="C79" s="2"/>
      <c r="D79" s="158"/>
      <c r="E79" s="163"/>
      <c r="F79" s="2"/>
      <c r="G79" s="2"/>
      <c r="H79" s="2"/>
      <c r="I79" s="2"/>
      <c r="J79" s="155"/>
    </row>
    <row r="80" spans="1:10" ht="25.5">
      <c r="A80" s="159" t="s">
        <v>686</v>
      </c>
      <c r="B80" s="103" t="s">
        <v>694</v>
      </c>
      <c r="C80" s="104" t="s">
        <v>695</v>
      </c>
      <c r="D80" s="105" t="s">
        <v>13</v>
      </c>
      <c r="E80" s="163"/>
      <c r="F80" s="2"/>
      <c r="G80" s="2"/>
      <c r="H80" s="2"/>
      <c r="I80" s="2"/>
      <c r="J80" s="155"/>
    </row>
    <row r="81" spans="1:10">
      <c r="A81" s="156"/>
      <c r="B81" s="2"/>
      <c r="C81" s="2"/>
      <c r="D81" s="158"/>
      <c r="E81" s="163"/>
      <c r="F81" s="2"/>
      <c r="G81" s="2"/>
      <c r="H81" s="2"/>
      <c r="I81" s="2"/>
      <c r="J81" s="155"/>
    </row>
    <row r="82" spans="1:10">
      <c r="A82" s="156"/>
      <c r="B82" s="2"/>
      <c r="C82" s="2" t="s">
        <v>707</v>
      </c>
      <c r="D82" s="158"/>
      <c r="E82" s="167">
        <v>2</v>
      </c>
      <c r="F82" s="2"/>
      <c r="G82" s="2"/>
      <c r="H82" s="2"/>
      <c r="I82" s="2"/>
      <c r="J82" s="155"/>
    </row>
    <row r="83" spans="1:10">
      <c r="A83" s="156"/>
      <c r="B83" s="2"/>
      <c r="C83" s="2"/>
      <c r="D83" s="158" t="s">
        <v>31</v>
      </c>
      <c r="E83" s="163">
        <v>2</v>
      </c>
      <c r="F83" s="2"/>
      <c r="G83" s="2"/>
      <c r="H83" s="2"/>
      <c r="I83" s="2"/>
      <c r="J83" s="155"/>
    </row>
    <row r="84" spans="1:10">
      <c r="A84" s="156"/>
      <c r="B84" s="2"/>
      <c r="C84" s="2"/>
      <c r="D84" s="158"/>
      <c r="E84" s="163"/>
      <c r="F84" s="2"/>
      <c r="G84" s="2"/>
      <c r="H84" s="2"/>
      <c r="I84" s="2"/>
      <c r="J84" s="155"/>
    </row>
    <row r="85" spans="1:10" ht="25.5">
      <c r="A85" s="159" t="s">
        <v>687</v>
      </c>
      <c r="B85" s="103" t="s">
        <v>696</v>
      </c>
      <c r="C85" s="104" t="s">
        <v>697</v>
      </c>
      <c r="D85" s="105" t="s">
        <v>13</v>
      </c>
      <c r="E85" s="163"/>
      <c r="F85" s="2"/>
      <c r="G85" s="2"/>
      <c r="H85" s="2"/>
      <c r="I85" s="2"/>
      <c r="J85" s="155"/>
    </row>
    <row r="86" spans="1:10">
      <c r="A86" s="156"/>
      <c r="B86" s="2"/>
      <c r="C86" s="2"/>
      <c r="D86" s="158"/>
      <c r="E86" s="163"/>
      <c r="F86" s="2"/>
      <c r="G86" s="2"/>
      <c r="H86" s="2"/>
      <c r="I86" s="2"/>
      <c r="J86" s="155"/>
    </row>
    <row r="87" spans="1:10">
      <c r="A87" s="156"/>
      <c r="B87" s="2"/>
      <c r="C87" s="2" t="s">
        <v>707</v>
      </c>
      <c r="D87" s="158"/>
      <c r="E87" s="167">
        <v>4</v>
      </c>
      <c r="F87" s="2"/>
      <c r="G87" s="2"/>
      <c r="H87" s="2"/>
      <c r="I87" s="2"/>
      <c r="J87" s="155"/>
    </row>
    <row r="88" spans="1:10">
      <c r="A88" s="156"/>
      <c r="B88" s="2"/>
      <c r="C88" s="2" t="s">
        <v>708</v>
      </c>
      <c r="D88" s="158"/>
      <c r="E88" s="167">
        <v>1</v>
      </c>
      <c r="F88" s="2"/>
      <c r="G88" s="2"/>
      <c r="H88" s="2"/>
      <c r="I88" s="2"/>
      <c r="J88" s="155"/>
    </row>
    <row r="89" spans="1:10">
      <c r="A89" s="156"/>
      <c r="B89" s="2"/>
      <c r="C89" s="2"/>
      <c r="D89" s="158" t="s">
        <v>31</v>
      </c>
      <c r="E89" s="163">
        <f>SUM(E87:E88)</f>
        <v>5</v>
      </c>
      <c r="F89" s="2"/>
      <c r="G89" s="2"/>
      <c r="H89" s="2"/>
      <c r="I89" s="2"/>
      <c r="J89" s="155"/>
    </row>
    <row r="90" spans="1:10">
      <c r="A90" s="156"/>
      <c r="B90" s="2"/>
      <c r="C90" s="2"/>
      <c r="D90" s="158"/>
      <c r="E90" s="163"/>
      <c r="F90" s="2"/>
      <c r="G90" s="2"/>
      <c r="H90" s="2"/>
      <c r="I90" s="2"/>
      <c r="J90" s="155"/>
    </row>
    <row r="91" spans="1:10" ht="51">
      <c r="A91" s="159" t="s">
        <v>688</v>
      </c>
      <c r="B91" s="103" t="s">
        <v>698</v>
      </c>
      <c r="C91" s="104" t="s">
        <v>709</v>
      </c>
      <c r="D91" s="105" t="s">
        <v>14</v>
      </c>
      <c r="E91" s="163"/>
      <c r="F91" s="2"/>
      <c r="G91" s="2"/>
      <c r="H91" s="2"/>
      <c r="I91" s="2"/>
      <c r="J91" s="155"/>
    </row>
    <row r="92" spans="1:10">
      <c r="A92" s="156"/>
      <c r="B92" s="2"/>
      <c r="C92" s="2"/>
      <c r="D92" s="158"/>
      <c r="E92" s="163"/>
      <c r="F92" s="2"/>
      <c r="G92" s="2"/>
      <c r="H92" s="2"/>
      <c r="I92" s="2"/>
      <c r="J92" s="155"/>
    </row>
    <row r="93" spans="1:10">
      <c r="A93" s="156"/>
      <c r="B93" s="2"/>
      <c r="C93" s="2" t="s">
        <v>708</v>
      </c>
      <c r="D93" s="164" t="s">
        <v>710</v>
      </c>
      <c r="E93" s="163"/>
      <c r="F93" s="2"/>
      <c r="G93" s="2"/>
      <c r="H93" s="2"/>
      <c r="I93" s="2"/>
      <c r="J93" s="155"/>
    </row>
    <row r="94" spans="1:10">
      <c r="A94" s="156"/>
      <c r="B94" s="2"/>
      <c r="C94" s="2"/>
      <c r="D94" s="158" t="s">
        <v>31</v>
      </c>
      <c r="E94" s="163">
        <v>18.22</v>
      </c>
      <c r="F94" s="2"/>
      <c r="G94" s="2"/>
      <c r="H94" s="2"/>
      <c r="I94" s="2"/>
      <c r="J94" s="155"/>
    </row>
    <row r="95" spans="1:10">
      <c r="A95" s="156"/>
      <c r="B95" s="2"/>
      <c r="C95" s="2"/>
      <c r="D95" s="158"/>
      <c r="E95" s="163"/>
      <c r="F95" s="2"/>
      <c r="G95" s="2"/>
      <c r="H95" s="2"/>
      <c r="I95" s="2"/>
      <c r="J95" s="155"/>
    </row>
    <row r="96" spans="1:10" ht="38.25">
      <c r="A96" s="159" t="s">
        <v>689</v>
      </c>
      <c r="B96" s="103" t="s">
        <v>700</v>
      </c>
      <c r="C96" s="104" t="s">
        <v>701</v>
      </c>
      <c r="D96" s="105" t="s">
        <v>14</v>
      </c>
      <c r="E96" s="163"/>
      <c r="F96" s="2"/>
      <c r="G96" s="2"/>
      <c r="H96" s="2"/>
      <c r="I96" s="2"/>
      <c r="J96" s="155"/>
    </row>
    <row r="97" spans="1:10">
      <c r="A97" s="156"/>
      <c r="B97" s="2"/>
      <c r="C97" s="2"/>
      <c r="D97" s="158"/>
      <c r="E97" s="163"/>
      <c r="F97" s="2"/>
      <c r="G97" s="2"/>
      <c r="H97" s="2"/>
      <c r="I97" s="2"/>
      <c r="J97" s="155"/>
    </row>
    <row r="98" spans="1:10">
      <c r="A98" s="156"/>
      <c r="B98" s="2"/>
      <c r="C98" s="2" t="s">
        <v>708</v>
      </c>
      <c r="D98" s="208"/>
      <c r="E98" s="167">
        <v>5.6</v>
      </c>
      <c r="F98" s="2"/>
      <c r="G98" s="2"/>
      <c r="H98" s="2"/>
      <c r="I98" s="2"/>
      <c r="J98" s="155"/>
    </row>
    <row r="99" spans="1:10">
      <c r="A99" s="156"/>
      <c r="B99" s="2"/>
      <c r="C99" s="2"/>
      <c r="D99" s="158" t="s">
        <v>31</v>
      </c>
      <c r="E99" s="163">
        <v>5.6</v>
      </c>
      <c r="F99" s="2"/>
      <c r="G99" s="2"/>
      <c r="H99" s="2"/>
      <c r="I99" s="2"/>
      <c r="J99" s="155"/>
    </row>
    <row r="100" spans="1:10">
      <c r="A100" s="156"/>
      <c r="B100" s="2"/>
      <c r="C100" s="2"/>
      <c r="D100" s="158"/>
      <c r="E100" s="163"/>
      <c r="F100" s="2"/>
      <c r="G100" s="2"/>
      <c r="H100" s="2"/>
      <c r="I100" s="2"/>
      <c r="J100" s="155"/>
    </row>
    <row r="101" spans="1:10" ht="25.5">
      <c r="A101" s="159" t="s">
        <v>690</v>
      </c>
      <c r="B101" s="103" t="s">
        <v>702</v>
      </c>
      <c r="C101" s="104" t="s">
        <v>703</v>
      </c>
      <c r="D101" s="105" t="s">
        <v>12</v>
      </c>
      <c r="E101" s="163"/>
      <c r="F101" s="2"/>
      <c r="G101" s="2"/>
      <c r="H101" s="2"/>
      <c r="I101" s="2"/>
      <c r="J101" s="155"/>
    </row>
    <row r="102" spans="1:10">
      <c r="A102" s="156"/>
      <c r="B102" s="2"/>
      <c r="C102" s="2"/>
      <c r="D102" s="158"/>
      <c r="E102" s="163"/>
      <c r="F102" s="2"/>
      <c r="G102" s="2"/>
      <c r="H102" s="2"/>
      <c r="I102" s="2"/>
      <c r="J102" s="155"/>
    </row>
    <row r="103" spans="1:10">
      <c r="A103" s="156"/>
      <c r="B103" s="2"/>
      <c r="C103" s="2" t="s">
        <v>680</v>
      </c>
      <c r="D103" s="164" t="s">
        <v>711</v>
      </c>
      <c r="E103" s="163"/>
      <c r="F103" s="2"/>
      <c r="G103" s="2"/>
      <c r="H103" s="2"/>
      <c r="I103" s="2"/>
      <c r="J103" s="155"/>
    </row>
    <row r="104" spans="1:10">
      <c r="A104" s="156"/>
      <c r="B104" s="2"/>
      <c r="C104" s="2"/>
      <c r="D104" s="158" t="s">
        <v>31</v>
      </c>
      <c r="E104" s="163">
        <v>3.99</v>
      </c>
      <c r="F104" s="2"/>
      <c r="G104" s="2"/>
      <c r="H104" s="2"/>
      <c r="I104" s="2"/>
      <c r="J104" s="155"/>
    </row>
    <row r="105" spans="1:10">
      <c r="A105" s="156"/>
      <c r="B105" s="2"/>
      <c r="C105" s="2"/>
      <c r="D105" s="2"/>
      <c r="E105" s="162"/>
      <c r="F105" s="2"/>
      <c r="G105" s="2"/>
      <c r="H105" s="2"/>
      <c r="I105" s="2"/>
      <c r="J105" s="155"/>
    </row>
    <row r="106" spans="1:10" ht="25.5">
      <c r="A106" s="159" t="s">
        <v>691</v>
      </c>
      <c r="B106" s="103" t="s">
        <v>704</v>
      </c>
      <c r="C106" s="104" t="s">
        <v>705</v>
      </c>
      <c r="D106" s="105" t="s">
        <v>13</v>
      </c>
      <c r="E106" s="163"/>
      <c r="F106" s="2"/>
      <c r="G106" s="2"/>
      <c r="H106" s="2"/>
      <c r="I106" s="2"/>
      <c r="J106" s="155"/>
    </row>
    <row r="107" spans="1:10">
      <c r="A107" s="156"/>
      <c r="B107" s="2"/>
      <c r="C107" s="2"/>
      <c r="D107" s="158"/>
      <c r="E107" s="163"/>
      <c r="F107" s="2"/>
      <c r="G107" s="2"/>
      <c r="H107" s="2"/>
      <c r="I107" s="2"/>
      <c r="J107" s="155"/>
    </row>
    <row r="108" spans="1:10">
      <c r="A108" s="156"/>
      <c r="B108" s="2"/>
      <c r="C108" s="2" t="s">
        <v>680</v>
      </c>
      <c r="D108" s="158"/>
      <c r="E108" s="167">
        <v>3</v>
      </c>
      <c r="F108" s="2"/>
      <c r="G108" s="2"/>
      <c r="H108" s="2"/>
      <c r="I108" s="2"/>
      <c r="J108" s="155"/>
    </row>
    <row r="109" spans="1:10">
      <c r="A109" s="156"/>
      <c r="B109" s="2"/>
      <c r="C109" s="2"/>
      <c r="D109" s="158" t="s">
        <v>31</v>
      </c>
      <c r="E109" s="163">
        <v>3</v>
      </c>
      <c r="F109" s="2"/>
      <c r="G109" s="2"/>
      <c r="H109" s="2"/>
      <c r="I109" s="2"/>
      <c r="J109" s="155"/>
    </row>
    <row r="110" spans="1:10">
      <c r="A110" s="156"/>
      <c r="B110" s="2"/>
      <c r="C110" s="2"/>
      <c r="D110" s="158"/>
      <c r="E110" s="163"/>
      <c r="F110" s="2"/>
      <c r="G110" s="2"/>
      <c r="H110" s="2"/>
      <c r="I110" s="2"/>
      <c r="J110" s="155"/>
    </row>
    <row r="111" spans="1:10">
      <c r="A111" s="156"/>
      <c r="B111" s="2"/>
      <c r="C111" s="2"/>
      <c r="D111" s="2"/>
      <c r="E111" s="162"/>
      <c r="F111" s="2"/>
      <c r="G111" s="2"/>
      <c r="H111" s="2"/>
      <c r="I111" s="2"/>
      <c r="J111" s="155"/>
    </row>
    <row r="112" spans="1:10" ht="25.5">
      <c r="A112" s="159" t="s">
        <v>513</v>
      </c>
      <c r="B112" s="103" t="s">
        <v>421</v>
      </c>
      <c r="C112" s="104" t="s">
        <v>422</v>
      </c>
      <c r="D112" s="105" t="s">
        <v>86</v>
      </c>
      <c r="E112" s="111">
        <f>E117*1.2</f>
        <v>11.988</v>
      </c>
      <c r="F112" s="2"/>
      <c r="G112" s="2"/>
      <c r="H112" s="2"/>
      <c r="I112" s="2"/>
      <c r="J112" s="155"/>
    </row>
    <row r="113" spans="1:10">
      <c r="A113" s="156"/>
      <c r="B113" s="2"/>
      <c r="C113" s="2"/>
      <c r="D113" s="2"/>
      <c r="E113" s="162" t="s">
        <v>425</v>
      </c>
      <c r="F113" s="2"/>
      <c r="G113" s="2"/>
      <c r="H113" s="2"/>
      <c r="I113" s="2"/>
      <c r="J113" s="155"/>
    </row>
    <row r="114" spans="1:10">
      <c r="A114" s="156"/>
      <c r="B114" s="2"/>
      <c r="C114" s="2"/>
      <c r="D114" s="2"/>
      <c r="E114" s="162"/>
      <c r="F114" s="2"/>
      <c r="G114" s="2"/>
      <c r="H114" s="2"/>
      <c r="I114" s="2"/>
      <c r="J114" s="155"/>
    </row>
    <row r="115" spans="1:10">
      <c r="A115" s="156"/>
      <c r="B115" s="2"/>
      <c r="C115" s="2" t="s">
        <v>155</v>
      </c>
      <c r="D115" s="2"/>
      <c r="E115" s="162">
        <v>0.22</v>
      </c>
      <c r="F115" s="2"/>
      <c r="G115" s="2"/>
      <c r="H115" s="2"/>
      <c r="I115" s="2"/>
      <c r="J115" s="155"/>
    </row>
    <row r="116" spans="1:10">
      <c r="A116" s="156"/>
      <c r="B116" s="2"/>
      <c r="C116" s="2" t="s">
        <v>424</v>
      </c>
      <c r="D116" s="2"/>
      <c r="E116" s="162">
        <v>9.77</v>
      </c>
      <c r="F116" s="2"/>
      <c r="G116" s="2"/>
      <c r="H116" s="2"/>
      <c r="I116" s="2"/>
      <c r="J116" s="155"/>
    </row>
    <row r="117" spans="1:10">
      <c r="A117" s="156"/>
      <c r="B117" s="2"/>
      <c r="C117" s="2"/>
      <c r="D117" s="158" t="s">
        <v>31</v>
      </c>
      <c r="E117" s="163">
        <f>SUM(E115:E116)</f>
        <v>9.99</v>
      </c>
      <c r="F117" s="2"/>
      <c r="G117" s="2"/>
      <c r="H117" s="2"/>
      <c r="I117" s="2"/>
      <c r="J117" s="155"/>
    </row>
    <row r="118" spans="1:10">
      <c r="A118" s="156"/>
      <c r="B118" s="2"/>
      <c r="C118" s="2"/>
      <c r="D118" s="2"/>
      <c r="E118" s="162"/>
      <c r="F118" s="2"/>
      <c r="G118" s="2"/>
      <c r="H118" s="2"/>
      <c r="I118" s="2"/>
      <c r="J118" s="155"/>
    </row>
    <row r="119" spans="1:10" ht="25.5">
      <c r="A119" s="159" t="s">
        <v>706</v>
      </c>
      <c r="B119" s="103" t="s">
        <v>80</v>
      </c>
      <c r="C119" s="104" t="s">
        <v>81</v>
      </c>
      <c r="D119" s="105" t="s">
        <v>82</v>
      </c>
      <c r="E119" s="111">
        <v>3</v>
      </c>
      <c r="F119" s="2"/>
      <c r="G119" s="2"/>
      <c r="H119" s="2"/>
      <c r="I119" s="2"/>
      <c r="J119" s="155"/>
    </row>
    <row r="120" spans="1:10">
      <c r="A120" s="156"/>
      <c r="B120" s="2"/>
      <c r="C120" s="2"/>
      <c r="D120" s="2"/>
      <c r="E120" s="162"/>
      <c r="F120" s="2"/>
      <c r="G120" s="2"/>
      <c r="H120" s="2"/>
      <c r="I120" s="2"/>
      <c r="J120" s="155"/>
    </row>
    <row r="121" spans="1:10">
      <c r="A121" s="156"/>
      <c r="B121" s="2"/>
      <c r="C121" s="2" t="s">
        <v>426</v>
      </c>
      <c r="D121" s="2"/>
      <c r="E121" s="2"/>
      <c r="F121" s="2">
        <v>0.79</v>
      </c>
      <c r="G121" s="2"/>
      <c r="H121" s="2">
        <f>F125*1.2</f>
        <v>13.240271999999999</v>
      </c>
      <c r="I121" s="2"/>
      <c r="J121" s="155"/>
    </row>
    <row r="122" spans="1:10">
      <c r="A122" s="156"/>
      <c r="B122" s="2"/>
      <c r="C122" s="2" t="s">
        <v>427</v>
      </c>
      <c r="D122" s="2">
        <v>84.52</v>
      </c>
      <c r="E122" s="2">
        <v>3.0000000000000001E-3</v>
      </c>
      <c r="F122" s="162">
        <f>D122*E122</f>
        <v>0.25356000000000001</v>
      </c>
      <c r="G122" s="2"/>
      <c r="H122" s="2"/>
      <c r="I122" s="2"/>
      <c r="J122" s="155"/>
    </row>
    <row r="123" spans="1:10">
      <c r="A123" s="156"/>
      <c r="B123" s="2"/>
      <c r="C123" s="2" t="s">
        <v>155</v>
      </c>
      <c r="D123" s="2"/>
      <c r="E123" s="2"/>
      <c r="F123" s="2">
        <v>0.22</v>
      </c>
      <c r="G123" s="2"/>
      <c r="H123" s="2" t="s">
        <v>541</v>
      </c>
      <c r="I123" s="2"/>
      <c r="J123" s="155"/>
    </row>
    <row r="124" spans="1:10">
      <c r="A124" s="156"/>
      <c r="B124" s="2"/>
      <c r="C124" s="2" t="s">
        <v>424</v>
      </c>
      <c r="D124" s="2"/>
      <c r="E124" s="2"/>
      <c r="F124" s="2">
        <v>9.77</v>
      </c>
      <c r="G124" s="2"/>
      <c r="H124" s="2"/>
      <c r="I124" s="2"/>
      <c r="J124" s="155"/>
    </row>
    <row r="125" spans="1:10">
      <c r="A125" s="156"/>
      <c r="B125" s="2"/>
      <c r="C125" s="2"/>
      <c r="D125" s="2"/>
      <c r="E125" s="158" t="s">
        <v>31</v>
      </c>
      <c r="F125" s="163">
        <f>SUM(F121:F124)</f>
        <v>11.03356</v>
      </c>
      <c r="G125" s="2"/>
      <c r="H125" s="2" t="s">
        <v>428</v>
      </c>
      <c r="I125" s="2"/>
      <c r="J125" s="155"/>
    </row>
    <row r="126" spans="1:10">
      <c r="A126" s="156"/>
      <c r="B126" s="2"/>
      <c r="C126" s="2"/>
      <c r="D126" s="2"/>
      <c r="E126" s="2"/>
      <c r="F126" s="2"/>
      <c r="G126" s="2"/>
      <c r="H126" s="2"/>
      <c r="I126" s="2"/>
      <c r="J126" s="155"/>
    </row>
    <row r="127" spans="1:10">
      <c r="A127" s="157">
        <v>4</v>
      </c>
      <c r="B127" s="158"/>
      <c r="C127" s="158" t="s">
        <v>84</v>
      </c>
      <c r="D127" s="2"/>
      <c r="E127" s="2"/>
      <c r="F127" s="2"/>
      <c r="G127" s="2"/>
      <c r="H127" s="2"/>
      <c r="I127" s="2"/>
      <c r="J127" s="155"/>
    </row>
    <row r="128" spans="1:10">
      <c r="A128" s="156"/>
      <c r="B128" s="2"/>
      <c r="C128" s="2"/>
      <c r="D128" s="2"/>
      <c r="E128" s="2"/>
      <c r="F128" s="2"/>
      <c r="G128" s="2"/>
      <c r="H128" s="2"/>
      <c r="I128" s="2"/>
      <c r="J128" s="155"/>
    </row>
    <row r="129" spans="1:10">
      <c r="A129" s="159" t="s">
        <v>43</v>
      </c>
      <c r="B129" s="103" t="s">
        <v>83</v>
      </c>
      <c r="C129" s="104" t="s">
        <v>85</v>
      </c>
      <c r="D129" s="105" t="s">
        <v>86</v>
      </c>
      <c r="E129" s="2"/>
      <c r="F129" s="2"/>
      <c r="G129" s="2"/>
      <c r="H129" s="2"/>
      <c r="I129" s="2"/>
      <c r="J129" s="155"/>
    </row>
    <row r="130" spans="1:10">
      <c r="A130" s="156"/>
      <c r="B130" s="2"/>
      <c r="C130" s="2"/>
      <c r="D130" s="2"/>
      <c r="E130" s="2"/>
      <c r="F130" s="2"/>
      <c r="G130" s="2"/>
      <c r="H130" s="2"/>
      <c r="I130" s="2"/>
      <c r="J130" s="155"/>
    </row>
    <row r="131" spans="1:10">
      <c r="A131" s="156"/>
      <c r="B131" s="2"/>
      <c r="C131" s="2" t="s">
        <v>92</v>
      </c>
      <c r="D131" s="2" t="s">
        <v>376</v>
      </c>
      <c r="E131" s="2"/>
      <c r="F131" s="2"/>
      <c r="G131" s="2"/>
      <c r="H131" s="2"/>
      <c r="I131" s="2"/>
      <c r="J131" s="155"/>
    </row>
    <row r="132" spans="1:10">
      <c r="A132" s="156"/>
      <c r="B132" s="2"/>
      <c r="C132" s="2"/>
      <c r="D132" s="2"/>
      <c r="E132" s="162">
        <v>3.25</v>
      </c>
      <c r="F132" s="2"/>
      <c r="G132" s="2"/>
      <c r="H132" s="2"/>
      <c r="I132" s="2"/>
      <c r="J132" s="155"/>
    </row>
    <row r="133" spans="1:10">
      <c r="A133" s="156"/>
      <c r="B133" s="2"/>
      <c r="C133" s="2" t="s">
        <v>93</v>
      </c>
      <c r="D133" s="2" t="s">
        <v>641</v>
      </c>
      <c r="E133" s="2"/>
      <c r="F133" s="2"/>
      <c r="G133" s="2"/>
      <c r="H133" s="2"/>
      <c r="I133" s="2"/>
      <c r="J133" s="155"/>
    </row>
    <row r="134" spans="1:10">
      <c r="A134" s="156"/>
      <c r="B134" s="2"/>
      <c r="C134" s="2"/>
      <c r="D134" s="2" t="s">
        <v>644</v>
      </c>
      <c r="E134" s="2"/>
      <c r="F134" s="2"/>
      <c r="G134" s="2"/>
      <c r="H134" s="2"/>
      <c r="I134" s="2"/>
      <c r="J134" s="155"/>
    </row>
    <row r="135" spans="1:10">
      <c r="A135" s="156"/>
      <c r="B135" s="2"/>
      <c r="C135" s="2"/>
      <c r="D135" s="2"/>
      <c r="E135" s="2">
        <v>6.52</v>
      </c>
      <c r="F135" s="2"/>
      <c r="G135" s="2"/>
      <c r="H135" s="2"/>
      <c r="I135" s="2"/>
      <c r="J135" s="155"/>
    </row>
    <row r="136" spans="1:10">
      <c r="A136" s="156"/>
      <c r="B136" s="2"/>
      <c r="C136" s="2"/>
      <c r="D136" s="158" t="s">
        <v>31</v>
      </c>
      <c r="E136" s="163">
        <f>SUM(E132:E135)</f>
        <v>9.77</v>
      </c>
      <c r="F136" s="2"/>
      <c r="G136" s="2"/>
      <c r="H136" s="2"/>
      <c r="I136" s="2"/>
      <c r="J136" s="155"/>
    </row>
    <row r="137" spans="1:10">
      <c r="A137" s="156"/>
      <c r="B137" s="2"/>
      <c r="C137" s="2"/>
      <c r="D137" s="2"/>
      <c r="E137" s="2"/>
      <c r="F137" s="2"/>
      <c r="G137" s="2"/>
      <c r="H137" s="2"/>
      <c r="I137" s="2"/>
      <c r="J137" s="155"/>
    </row>
    <row r="138" spans="1:10" ht="25.5">
      <c r="A138" s="159" t="s">
        <v>56</v>
      </c>
      <c r="B138" s="103" t="s">
        <v>457</v>
      </c>
      <c r="C138" s="110" t="s">
        <v>458</v>
      </c>
      <c r="D138" s="105" t="s">
        <v>86</v>
      </c>
      <c r="E138" s="2"/>
      <c r="F138" s="2"/>
      <c r="G138" s="2"/>
      <c r="H138" s="2"/>
      <c r="I138" s="2"/>
      <c r="J138" s="155"/>
    </row>
    <row r="139" spans="1:10">
      <c r="A139" s="156"/>
      <c r="B139" s="2"/>
      <c r="C139" s="2"/>
      <c r="D139" s="2"/>
      <c r="E139" s="2"/>
      <c r="F139" s="2"/>
      <c r="G139" s="2"/>
      <c r="H139" s="2"/>
      <c r="I139" s="2"/>
      <c r="J139" s="155"/>
    </row>
    <row r="140" spans="1:10">
      <c r="A140" s="156"/>
      <c r="B140" s="2"/>
      <c r="C140" s="2" t="s">
        <v>384</v>
      </c>
      <c r="D140" s="2" t="s">
        <v>385</v>
      </c>
      <c r="E140" s="2"/>
      <c r="F140" s="2"/>
      <c r="G140" s="2"/>
      <c r="H140" s="2"/>
      <c r="I140" s="2"/>
      <c r="J140" s="155"/>
    </row>
    <row r="141" spans="1:10">
      <c r="A141" s="156"/>
      <c r="B141" s="2"/>
      <c r="C141" s="2"/>
      <c r="D141" s="158" t="s">
        <v>31</v>
      </c>
      <c r="E141" s="158">
        <v>1.65</v>
      </c>
      <c r="F141" s="2"/>
      <c r="G141" s="2"/>
      <c r="H141" s="2"/>
      <c r="I141" s="2"/>
      <c r="J141" s="155"/>
    </row>
    <row r="142" spans="1:10">
      <c r="A142" s="156"/>
      <c r="B142" s="2"/>
      <c r="C142" s="2"/>
      <c r="D142" s="2"/>
      <c r="E142" s="2"/>
      <c r="F142" s="2"/>
      <c r="G142" s="2"/>
      <c r="H142" s="2"/>
      <c r="I142" s="2"/>
      <c r="J142" s="155"/>
    </row>
    <row r="143" spans="1:10" ht="38.25">
      <c r="A143" s="159" t="s">
        <v>57</v>
      </c>
      <c r="B143" s="103" t="s">
        <v>143</v>
      </c>
      <c r="C143" s="104" t="s">
        <v>144</v>
      </c>
      <c r="D143" s="105" t="s">
        <v>12</v>
      </c>
      <c r="E143" s="2"/>
      <c r="F143" s="2"/>
      <c r="G143" s="2"/>
      <c r="H143" s="2"/>
      <c r="I143" s="2"/>
      <c r="J143" s="155"/>
    </row>
    <row r="144" spans="1:10">
      <c r="A144" s="156"/>
      <c r="B144" s="2"/>
      <c r="C144" s="2"/>
      <c r="D144" s="2"/>
      <c r="E144" s="2"/>
      <c r="F144" s="2"/>
      <c r="G144" s="2"/>
      <c r="H144" s="2"/>
      <c r="I144" s="2"/>
      <c r="J144" s="155"/>
    </row>
    <row r="145" spans="1:10">
      <c r="A145" s="156"/>
      <c r="B145" s="2"/>
      <c r="C145" s="2" t="s">
        <v>145</v>
      </c>
      <c r="D145" s="2" t="s">
        <v>146</v>
      </c>
      <c r="E145" s="2"/>
      <c r="F145" s="2"/>
      <c r="G145" s="2"/>
      <c r="H145" s="2"/>
      <c r="I145" s="2"/>
      <c r="J145" s="155"/>
    </row>
    <row r="146" spans="1:10">
      <c r="A146" s="156"/>
      <c r="B146" s="2"/>
      <c r="C146" s="2"/>
      <c r="D146" s="158" t="s">
        <v>31</v>
      </c>
      <c r="E146" s="158">
        <v>6.76</v>
      </c>
      <c r="F146" s="2"/>
      <c r="G146" s="2"/>
      <c r="H146" s="2"/>
      <c r="I146" s="2"/>
      <c r="J146" s="155"/>
    </row>
    <row r="147" spans="1:10">
      <c r="A147" s="156"/>
      <c r="B147" s="2"/>
      <c r="C147" s="2"/>
      <c r="D147" s="158"/>
      <c r="E147" s="158"/>
      <c r="F147" s="2"/>
      <c r="G147" s="2"/>
      <c r="H147" s="2"/>
      <c r="I147" s="2"/>
      <c r="J147" s="155"/>
    </row>
    <row r="148" spans="1:10" ht="25.5">
      <c r="A148" s="159" t="s">
        <v>66</v>
      </c>
      <c r="B148" s="103" t="s">
        <v>515</v>
      </c>
      <c r="C148" s="104" t="s">
        <v>516</v>
      </c>
      <c r="D148" s="105" t="s">
        <v>12</v>
      </c>
      <c r="E148" s="158"/>
      <c r="F148" s="2"/>
      <c r="G148" s="2"/>
      <c r="H148" s="2"/>
      <c r="I148" s="2"/>
      <c r="J148" s="155"/>
    </row>
    <row r="149" spans="1:10">
      <c r="A149" s="156"/>
      <c r="B149" s="2"/>
      <c r="C149" s="2"/>
      <c r="D149" s="158"/>
      <c r="E149" s="158"/>
      <c r="F149" s="2"/>
      <c r="G149" s="2"/>
      <c r="H149" s="2"/>
      <c r="I149" s="2"/>
      <c r="J149" s="155"/>
    </row>
    <row r="150" spans="1:10">
      <c r="A150" s="156"/>
      <c r="B150" s="2"/>
      <c r="C150" s="2" t="s">
        <v>93</v>
      </c>
      <c r="D150" s="2" t="s">
        <v>641</v>
      </c>
      <c r="E150" s="2"/>
      <c r="F150" s="2"/>
      <c r="G150" s="2"/>
      <c r="H150" s="2"/>
      <c r="I150" s="2"/>
      <c r="J150" s="155"/>
    </row>
    <row r="151" spans="1:10">
      <c r="A151" s="156"/>
      <c r="B151" s="2"/>
      <c r="C151" s="2"/>
      <c r="D151" s="2" t="s">
        <v>645</v>
      </c>
      <c r="E151" s="2"/>
      <c r="F151" s="2"/>
      <c r="G151" s="2"/>
      <c r="H151" s="2"/>
      <c r="I151" s="2"/>
      <c r="J151" s="155"/>
    </row>
    <row r="152" spans="1:10">
      <c r="A152" s="156"/>
      <c r="B152" s="2"/>
      <c r="C152" s="2"/>
      <c r="D152" s="158" t="s">
        <v>31</v>
      </c>
      <c r="E152" s="158">
        <v>33.43</v>
      </c>
      <c r="F152" s="2"/>
      <c r="G152" s="2"/>
      <c r="H152" s="2"/>
      <c r="I152" s="2"/>
      <c r="J152" s="155"/>
    </row>
    <row r="153" spans="1:10">
      <c r="A153" s="156"/>
      <c r="B153" s="2"/>
      <c r="C153" s="2"/>
      <c r="D153" s="2"/>
      <c r="E153" s="2"/>
      <c r="F153" s="2"/>
      <c r="G153" s="2"/>
      <c r="H153" s="2"/>
      <c r="I153" s="2"/>
      <c r="J153" s="155"/>
    </row>
    <row r="154" spans="1:10" ht="25.5">
      <c r="A154" s="159" t="s">
        <v>67</v>
      </c>
      <c r="B154" s="103" t="s">
        <v>94</v>
      </c>
      <c r="C154" s="104" t="s">
        <v>95</v>
      </c>
      <c r="D154" s="105" t="s">
        <v>12</v>
      </c>
      <c r="E154" s="2"/>
      <c r="F154" s="2"/>
      <c r="G154" s="2"/>
      <c r="H154" s="2"/>
      <c r="I154" s="2"/>
      <c r="J154" s="155"/>
    </row>
    <row r="155" spans="1:10">
      <c r="A155" s="156"/>
      <c r="B155" s="2"/>
      <c r="C155" s="2"/>
      <c r="D155" s="2"/>
      <c r="E155" s="2"/>
      <c r="F155" s="2"/>
      <c r="G155" s="2"/>
      <c r="H155" s="2"/>
      <c r="I155" s="2"/>
      <c r="J155" s="155"/>
    </row>
    <row r="156" spans="1:10">
      <c r="A156" s="156"/>
      <c r="B156" s="2"/>
      <c r="C156" s="2" t="s">
        <v>96</v>
      </c>
      <c r="D156" s="158" t="s">
        <v>31</v>
      </c>
      <c r="E156" s="163">
        <v>34.9</v>
      </c>
      <c r="F156" s="2"/>
      <c r="G156" s="2"/>
      <c r="H156" s="2"/>
      <c r="I156" s="2"/>
      <c r="J156" s="155"/>
    </row>
    <row r="157" spans="1:10">
      <c r="A157" s="156"/>
      <c r="B157" s="2"/>
      <c r="C157" s="2"/>
      <c r="D157" s="2"/>
      <c r="E157" s="2"/>
      <c r="F157" s="2"/>
      <c r="G157" s="2"/>
      <c r="H157" s="2"/>
      <c r="I157" s="2"/>
      <c r="J157" s="155"/>
    </row>
    <row r="158" spans="1:10" ht="38.25">
      <c r="A158" s="159" t="s">
        <v>87</v>
      </c>
      <c r="B158" s="103" t="s">
        <v>105</v>
      </c>
      <c r="C158" s="104" t="s">
        <v>106</v>
      </c>
      <c r="D158" s="105" t="s">
        <v>107</v>
      </c>
      <c r="E158" s="162"/>
      <c r="F158" s="2"/>
      <c r="G158" s="2"/>
      <c r="H158" s="2"/>
      <c r="I158" s="2"/>
      <c r="J158" s="155"/>
    </row>
    <row r="159" spans="1:10">
      <c r="A159" s="156"/>
      <c r="B159" s="2"/>
      <c r="C159" s="2"/>
      <c r="D159" s="2"/>
      <c r="E159" s="162"/>
      <c r="F159" s="2"/>
      <c r="G159" s="2"/>
      <c r="H159" s="2"/>
      <c r="I159" s="2"/>
      <c r="J159" s="155"/>
    </row>
    <row r="160" spans="1:10">
      <c r="A160" s="156"/>
      <c r="B160" s="2"/>
      <c r="C160" s="2" t="s">
        <v>113</v>
      </c>
      <c r="D160" s="2" t="s">
        <v>114</v>
      </c>
      <c r="E160" s="162"/>
      <c r="F160" s="2"/>
      <c r="G160" s="2"/>
      <c r="H160" s="2"/>
      <c r="I160" s="2"/>
      <c r="J160" s="155"/>
    </row>
    <row r="161" spans="1:10">
      <c r="A161" s="156"/>
      <c r="B161" s="2"/>
      <c r="C161" s="2"/>
      <c r="D161" s="158" t="s">
        <v>31</v>
      </c>
      <c r="E161" s="163">
        <v>149.79</v>
      </c>
      <c r="F161" s="2"/>
      <c r="G161" s="2"/>
      <c r="H161" s="2"/>
      <c r="I161" s="2"/>
      <c r="J161" s="155"/>
    </row>
    <row r="162" spans="1:10">
      <c r="A162" s="156"/>
      <c r="B162" s="2"/>
      <c r="C162" s="2"/>
      <c r="D162" s="2"/>
      <c r="E162" s="162"/>
      <c r="F162" s="2"/>
      <c r="G162" s="2"/>
      <c r="H162" s="2"/>
      <c r="I162" s="2"/>
      <c r="J162" s="155"/>
    </row>
    <row r="163" spans="1:10" ht="38.25">
      <c r="A163" s="159" t="s">
        <v>88</v>
      </c>
      <c r="B163" s="103" t="s">
        <v>108</v>
      </c>
      <c r="C163" s="104" t="s">
        <v>109</v>
      </c>
      <c r="D163" s="105" t="s">
        <v>107</v>
      </c>
      <c r="E163" s="162"/>
      <c r="F163" s="2"/>
      <c r="G163" s="2"/>
      <c r="H163" s="2"/>
      <c r="I163" s="2"/>
      <c r="J163" s="155"/>
    </row>
    <row r="164" spans="1:10">
      <c r="A164" s="156"/>
      <c r="B164" s="2"/>
      <c r="C164" s="2"/>
      <c r="D164" s="2"/>
      <c r="E164" s="162"/>
      <c r="F164" s="2"/>
      <c r="G164" s="2"/>
      <c r="H164" s="2"/>
      <c r="I164" s="2"/>
      <c r="J164" s="155"/>
    </row>
    <row r="165" spans="1:10">
      <c r="A165" s="156"/>
      <c r="B165" s="2"/>
      <c r="C165" s="2" t="s">
        <v>115</v>
      </c>
      <c r="D165" s="2" t="s">
        <v>116</v>
      </c>
      <c r="E165" s="162"/>
      <c r="F165" s="2"/>
      <c r="G165" s="2"/>
      <c r="H165" s="2"/>
      <c r="I165" s="2"/>
      <c r="J165" s="155"/>
    </row>
    <row r="166" spans="1:10">
      <c r="A166" s="156"/>
      <c r="B166" s="2"/>
      <c r="C166" s="2"/>
      <c r="D166" s="158" t="s">
        <v>31</v>
      </c>
      <c r="E166" s="163">
        <v>7.05</v>
      </c>
      <c r="F166" s="2"/>
      <c r="G166" s="2"/>
      <c r="H166" s="2"/>
      <c r="I166" s="2"/>
      <c r="J166" s="155"/>
    </row>
    <row r="167" spans="1:10">
      <c r="A167" s="156"/>
      <c r="B167" s="2"/>
      <c r="C167" s="2"/>
      <c r="D167" s="2"/>
      <c r="E167" s="162"/>
      <c r="F167" s="2"/>
      <c r="G167" s="2"/>
      <c r="H167" s="2"/>
      <c r="I167" s="2"/>
      <c r="J167" s="155"/>
    </row>
    <row r="168" spans="1:10" ht="38.25">
      <c r="A168" s="159" t="s">
        <v>89</v>
      </c>
      <c r="B168" s="103" t="s">
        <v>110</v>
      </c>
      <c r="C168" s="104" t="s">
        <v>111</v>
      </c>
      <c r="D168" s="105" t="s">
        <v>107</v>
      </c>
      <c r="E168" s="162"/>
      <c r="F168" s="2"/>
      <c r="G168" s="2"/>
      <c r="H168" s="2"/>
      <c r="I168" s="2"/>
      <c r="J168" s="155"/>
    </row>
    <row r="169" spans="1:10">
      <c r="A169" s="156"/>
      <c r="B169" s="2"/>
      <c r="C169" s="2"/>
      <c r="D169" s="2"/>
      <c r="E169" s="162"/>
      <c r="F169" s="2"/>
      <c r="G169" s="2"/>
      <c r="H169" s="2"/>
      <c r="I169" s="2"/>
      <c r="J169" s="155"/>
    </row>
    <row r="170" spans="1:10">
      <c r="A170" s="156"/>
      <c r="B170" s="2"/>
      <c r="C170" s="2" t="s">
        <v>115</v>
      </c>
      <c r="D170" s="2" t="s">
        <v>117</v>
      </c>
      <c r="E170" s="162"/>
      <c r="F170" s="2"/>
      <c r="G170" s="2"/>
      <c r="H170" s="2"/>
      <c r="I170" s="2"/>
      <c r="J170" s="155"/>
    </row>
    <row r="171" spans="1:10">
      <c r="A171" s="156"/>
      <c r="B171" s="2"/>
      <c r="C171" s="2"/>
      <c r="D171" s="158" t="s">
        <v>31</v>
      </c>
      <c r="E171" s="163">
        <v>30.21</v>
      </c>
      <c r="F171" s="2"/>
      <c r="G171" s="2"/>
      <c r="H171" s="2"/>
      <c r="I171" s="2"/>
      <c r="J171" s="155"/>
    </row>
    <row r="172" spans="1:10">
      <c r="A172" s="156"/>
      <c r="B172" s="2"/>
      <c r="C172" s="2"/>
      <c r="D172" s="2"/>
      <c r="E172" s="162"/>
      <c r="F172" s="2"/>
      <c r="G172" s="2"/>
      <c r="H172" s="2"/>
      <c r="I172" s="2"/>
      <c r="J172" s="155"/>
    </row>
    <row r="173" spans="1:10" ht="38.25">
      <c r="A173" s="159" t="s">
        <v>90</v>
      </c>
      <c r="B173" s="103" t="s">
        <v>118</v>
      </c>
      <c r="C173" s="104" t="s">
        <v>119</v>
      </c>
      <c r="D173" s="105" t="s">
        <v>107</v>
      </c>
      <c r="E173" s="162"/>
      <c r="F173" s="2"/>
      <c r="G173" s="2"/>
      <c r="H173" s="2"/>
      <c r="I173" s="2"/>
      <c r="J173" s="155"/>
    </row>
    <row r="174" spans="1:10">
      <c r="A174" s="156"/>
      <c r="B174" s="2"/>
      <c r="C174" s="2"/>
      <c r="D174" s="2"/>
      <c r="E174" s="162"/>
      <c r="F174" s="2"/>
      <c r="G174" s="2"/>
      <c r="H174" s="2"/>
      <c r="I174" s="2"/>
      <c r="J174" s="155"/>
    </row>
    <row r="175" spans="1:10">
      <c r="A175" s="156"/>
      <c r="B175" s="2"/>
      <c r="C175" s="2" t="s">
        <v>115</v>
      </c>
      <c r="D175" s="2" t="s">
        <v>122</v>
      </c>
      <c r="E175" s="162"/>
      <c r="F175" s="2"/>
      <c r="G175" s="2"/>
      <c r="H175" s="2"/>
      <c r="I175" s="2"/>
      <c r="J175" s="155"/>
    </row>
    <row r="176" spans="1:10">
      <c r="A176" s="156"/>
      <c r="B176" s="2"/>
      <c r="C176" s="2"/>
      <c r="D176" s="158" t="s">
        <v>31</v>
      </c>
      <c r="E176" s="163">
        <v>107.49</v>
      </c>
      <c r="F176" s="2"/>
      <c r="G176" s="2"/>
      <c r="H176" s="2"/>
      <c r="I176" s="2"/>
      <c r="J176" s="155"/>
    </row>
    <row r="177" spans="1:10">
      <c r="A177" s="156"/>
      <c r="B177" s="2"/>
      <c r="C177" s="2"/>
      <c r="D177" s="2"/>
      <c r="E177" s="162"/>
      <c r="F177" s="2"/>
      <c r="G177" s="2"/>
      <c r="H177" s="2"/>
      <c r="I177" s="2"/>
      <c r="J177" s="155"/>
    </row>
    <row r="178" spans="1:10" ht="38.25">
      <c r="A178" s="159" t="s">
        <v>91</v>
      </c>
      <c r="B178" s="103" t="s">
        <v>120</v>
      </c>
      <c r="C178" s="104" t="s">
        <v>121</v>
      </c>
      <c r="D178" s="105" t="s">
        <v>107</v>
      </c>
      <c r="E178" s="162"/>
      <c r="F178" s="2"/>
      <c r="G178" s="2"/>
      <c r="H178" s="2"/>
      <c r="I178" s="2"/>
      <c r="J178" s="155"/>
    </row>
    <row r="179" spans="1:10">
      <c r="A179" s="156"/>
      <c r="B179" s="2"/>
      <c r="C179" s="2"/>
      <c r="D179" s="2"/>
      <c r="E179" s="162"/>
      <c r="F179" s="2"/>
      <c r="G179" s="2"/>
      <c r="H179" s="2"/>
      <c r="I179" s="2"/>
      <c r="J179" s="155"/>
    </row>
    <row r="180" spans="1:10">
      <c r="A180" s="156"/>
      <c r="B180" s="2"/>
      <c r="C180" s="2" t="s">
        <v>115</v>
      </c>
      <c r="D180" s="2" t="s">
        <v>123</v>
      </c>
      <c r="E180" s="162"/>
      <c r="F180" s="2"/>
      <c r="G180" s="2"/>
      <c r="H180" s="2"/>
      <c r="I180" s="2"/>
      <c r="J180" s="155"/>
    </row>
    <row r="181" spans="1:10">
      <c r="A181" s="156"/>
      <c r="B181" s="2"/>
      <c r="C181" s="2"/>
      <c r="D181" s="158" t="s">
        <v>31</v>
      </c>
      <c r="E181" s="163">
        <v>9.84</v>
      </c>
      <c r="F181" s="2"/>
      <c r="G181" s="2"/>
      <c r="H181" s="2"/>
      <c r="I181" s="2"/>
      <c r="J181" s="155"/>
    </row>
    <row r="182" spans="1:10">
      <c r="A182" s="156"/>
      <c r="B182" s="2"/>
      <c r="C182" s="2"/>
      <c r="D182" s="158"/>
      <c r="E182" s="163"/>
      <c r="F182" s="2"/>
      <c r="G182" s="2"/>
      <c r="H182" s="2"/>
      <c r="I182" s="2"/>
      <c r="J182" s="155"/>
    </row>
    <row r="183" spans="1:10" ht="51">
      <c r="A183" s="159" t="s">
        <v>517</v>
      </c>
      <c r="B183" s="103" t="s">
        <v>147</v>
      </c>
      <c r="C183" s="104" t="s">
        <v>148</v>
      </c>
      <c r="D183" s="105" t="s">
        <v>86</v>
      </c>
      <c r="E183" s="2"/>
      <c r="F183" s="2"/>
      <c r="G183" s="2"/>
      <c r="H183" s="2"/>
      <c r="I183" s="2"/>
      <c r="J183" s="155"/>
    </row>
    <row r="184" spans="1:10">
      <c r="A184" s="156"/>
      <c r="B184" s="2"/>
      <c r="C184" s="2"/>
      <c r="D184" s="2"/>
      <c r="E184" s="2"/>
      <c r="F184" s="2"/>
      <c r="G184" s="2"/>
      <c r="H184" s="2"/>
      <c r="I184" s="2"/>
      <c r="J184" s="155"/>
    </row>
    <row r="185" spans="1:10">
      <c r="A185" s="156"/>
      <c r="B185" s="2"/>
      <c r="C185" s="2" t="s">
        <v>92</v>
      </c>
      <c r="D185" s="2" t="s">
        <v>646</v>
      </c>
      <c r="E185" s="2"/>
      <c r="F185" s="2"/>
      <c r="G185" s="2"/>
      <c r="H185" s="2"/>
      <c r="I185" s="2"/>
      <c r="J185" s="155"/>
    </row>
    <row r="186" spans="1:10">
      <c r="A186" s="156"/>
      <c r="B186" s="2"/>
      <c r="C186" s="2"/>
      <c r="D186" s="2" t="s">
        <v>647</v>
      </c>
      <c r="E186" s="2"/>
      <c r="F186" s="2"/>
      <c r="G186" s="2"/>
      <c r="H186" s="2"/>
      <c r="I186" s="2"/>
      <c r="J186" s="155"/>
    </row>
    <row r="187" spans="1:10">
      <c r="A187" s="156"/>
      <c r="B187" s="2"/>
      <c r="C187" s="2"/>
      <c r="D187" s="2"/>
      <c r="E187" s="162">
        <v>2.7</v>
      </c>
      <c r="F187" s="2"/>
      <c r="G187" s="2"/>
      <c r="H187" s="2"/>
      <c r="I187" s="2"/>
      <c r="J187" s="155"/>
    </row>
    <row r="188" spans="1:10">
      <c r="A188" s="156"/>
      <c r="B188" s="2"/>
      <c r="C188" s="2" t="s">
        <v>93</v>
      </c>
      <c r="D188" s="2" t="s">
        <v>97</v>
      </c>
      <c r="E188" s="2"/>
      <c r="F188" s="2"/>
      <c r="G188" s="2"/>
      <c r="H188" s="2"/>
      <c r="I188" s="2"/>
      <c r="J188" s="155"/>
    </row>
    <row r="189" spans="1:10">
      <c r="A189" s="156"/>
      <c r="B189" s="2"/>
      <c r="C189" s="2"/>
      <c r="D189" s="2"/>
      <c r="E189" s="2">
        <v>5.42</v>
      </c>
      <c r="F189" s="2"/>
      <c r="G189" s="2"/>
      <c r="H189" s="2"/>
      <c r="I189" s="2"/>
      <c r="J189" s="155"/>
    </row>
    <row r="190" spans="1:10">
      <c r="A190" s="156"/>
      <c r="B190" s="2"/>
      <c r="C190" s="2"/>
      <c r="D190" s="158" t="s">
        <v>31</v>
      </c>
      <c r="E190" s="163">
        <f>SUM(E187:E189)</f>
        <v>8.120000000000001</v>
      </c>
      <c r="F190" s="2"/>
      <c r="G190" s="2"/>
      <c r="H190" s="2"/>
      <c r="I190" s="2"/>
      <c r="J190" s="155"/>
    </row>
    <row r="191" spans="1:10">
      <c r="A191" s="156"/>
      <c r="B191" s="2"/>
      <c r="C191" s="2"/>
      <c r="D191" s="158"/>
      <c r="E191" s="163"/>
      <c r="F191" s="2"/>
      <c r="G191" s="2"/>
      <c r="H191" s="2"/>
      <c r="I191" s="2"/>
      <c r="J191" s="155"/>
    </row>
    <row r="192" spans="1:10">
      <c r="A192" s="157">
        <v>5</v>
      </c>
      <c r="B192" s="158"/>
      <c r="C192" s="158" t="s">
        <v>377</v>
      </c>
      <c r="D192" s="158"/>
      <c r="E192" s="163"/>
      <c r="F192" s="2"/>
      <c r="G192" s="2"/>
      <c r="H192" s="2"/>
      <c r="I192" s="2"/>
      <c r="J192" s="155"/>
    </row>
    <row r="193" spans="1:10">
      <c r="A193" s="156"/>
      <c r="B193" s="2"/>
      <c r="C193" s="2"/>
      <c r="D193" s="2"/>
      <c r="E193" s="2"/>
      <c r="F193" s="2"/>
      <c r="G193" s="2"/>
      <c r="H193" s="2"/>
      <c r="I193" s="2"/>
      <c r="J193" s="155"/>
    </row>
    <row r="194" spans="1:10" ht="38.25">
      <c r="A194" s="159" t="s">
        <v>44</v>
      </c>
      <c r="B194" s="103" t="s">
        <v>98</v>
      </c>
      <c r="C194" s="104" t="s">
        <v>99</v>
      </c>
      <c r="D194" s="105" t="s">
        <v>12</v>
      </c>
      <c r="E194" s="2"/>
      <c r="F194" s="2"/>
      <c r="G194" s="2"/>
      <c r="H194" s="2"/>
      <c r="I194" s="2"/>
      <c r="J194" s="155"/>
    </row>
    <row r="195" spans="1:10">
      <c r="A195" s="156"/>
      <c r="B195" s="2"/>
      <c r="C195" s="2"/>
      <c r="D195" s="2"/>
      <c r="E195" s="2"/>
      <c r="F195" s="2"/>
      <c r="G195" s="2"/>
      <c r="H195" s="2"/>
      <c r="I195" s="2"/>
      <c r="J195" s="155"/>
    </row>
    <row r="196" spans="1:10">
      <c r="A196" s="156"/>
      <c r="B196" s="2"/>
      <c r="C196" s="2" t="s">
        <v>100</v>
      </c>
      <c r="D196" s="2"/>
      <c r="E196" s="162">
        <v>31.2</v>
      </c>
      <c r="F196" s="2"/>
      <c r="G196" s="2"/>
      <c r="H196" s="2"/>
      <c r="I196" s="2"/>
      <c r="J196" s="155"/>
    </row>
    <row r="197" spans="1:10">
      <c r="A197" s="156"/>
      <c r="B197" s="2"/>
      <c r="C197" s="2" t="s">
        <v>101</v>
      </c>
      <c r="D197" s="2"/>
      <c r="E197" s="162">
        <v>8.1</v>
      </c>
      <c r="F197" s="2"/>
      <c r="G197" s="2"/>
      <c r="H197" s="2"/>
      <c r="I197" s="2"/>
      <c r="J197" s="155"/>
    </row>
    <row r="198" spans="1:10">
      <c r="A198" s="156"/>
      <c r="B198" s="2"/>
      <c r="C198" s="2" t="s">
        <v>102</v>
      </c>
      <c r="D198" s="2"/>
      <c r="E198" s="162">
        <v>23.1</v>
      </c>
      <c r="F198" s="2"/>
      <c r="G198" s="2"/>
      <c r="H198" s="2"/>
      <c r="I198" s="2"/>
      <c r="J198" s="155"/>
    </row>
    <row r="199" spans="1:10">
      <c r="A199" s="156"/>
      <c r="B199" s="2"/>
      <c r="C199" s="2"/>
      <c r="D199" s="158" t="s">
        <v>31</v>
      </c>
      <c r="E199" s="163">
        <f>SUM(E196:E198)</f>
        <v>62.4</v>
      </c>
      <c r="F199" s="2"/>
      <c r="G199" s="2"/>
      <c r="H199" s="2"/>
      <c r="I199" s="2"/>
      <c r="J199" s="155"/>
    </row>
    <row r="200" spans="1:10">
      <c r="A200" s="156"/>
      <c r="B200" s="2"/>
      <c r="C200" s="2"/>
      <c r="D200" s="2"/>
      <c r="E200" s="162"/>
      <c r="F200" s="2"/>
      <c r="G200" s="2"/>
      <c r="H200" s="2"/>
      <c r="I200" s="2"/>
      <c r="J200" s="155"/>
    </row>
    <row r="201" spans="1:10" ht="51">
      <c r="A201" s="159" t="s">
        <v>64</v>
      </c>
      <c r="B201" s="103" t="s">
        <v>103</v>
      </c>
      <c r="C201" s="104" t="s">
        <v>104</v>
      </c>
      <c r="D201" s="105" t="s">
        <v>12</v>
      </c>
      <c r="E201" s="162"/>
      <c r="F201" s="2"/>
      <c r="G201" s="2"/>
      <c r="H201" s="2"/>
      <c r="I201" s="2"/>
      <c r="J201" s="155"/>
    </row>
    <row r="202" spans="1:10">
      <c r="A202" s="156"/>
      <c r="B202" s="2"/>
      <c r="C202" s="2"/>
      <c r="D202" s="2"/>
      <c r="E202" s="162"/>
      <c r="F202" s="2"/>
      <c r="G202" s="2"/>
      <c r="H202" s="2"/>
      <c r="I202" s="2"/>
      <c r="J202" s="155"/>
    </row>
    <row r="203" spans="1:10">
      <c r="A203" s="156"/>
      <c r="B203" s="2"/>
      <c r="C203" s="2" t="s">
        <v>112</v>
      </c>
      <c r="D203" s="158" t="s">
        <v>31</v>
      </c>
      <c r="E203" s="163">
        <v>11.3</v>
      </c>
      <c r="F203" s="2"/>
      <c r="G203" s="2"/>
      <c r="H203" s="2"/>
      <c r="I203" s="2"/>
      <c r="J203" s="155"/>
    </row>
    <row r="204" spans="1:10">
      <c r="A204" s="156"/>
      <c r="B204" s="2"/>
      <c r="C204" s="2"/>
      <c r="D204" s="2"/>
      <c r="E204" s="162"/>
      <c r="F204" s="2"/>
      <c r="G204" s="2"/>
      <c r="H204" s="2"/>
      <c r="I204" s="2"/>
      <c r="J204" s="155"/>
    </row>
    <row r="205" spans="1:10" ht="51">
      <c r="A205" s="159" t="s">
        <v>160</v>
      </c>
      <c r="B205" s="103" t="s">
        <v>124</v>
      </c>
      <c r="C205" s="104" t="s">
        <v>125</v>
      </c>
      <c r="D205" s="105" t="s">
        <v>107</v>
      </c>
      <c r="E205" s="162"/>
      <c r="F205" s="2"/>
      <c r="G205" s="2"/>
      <c r="H205" s="2"/>
      <c r="I205" s="2"/>
      <c r="J205" s="155"/>
    </row>
    <row r="206" spans="1:10">
      <c r="A206" s="156"/>
      <c r="B206" s="2"/>
      <c r="C206" s="2"/>
      <c r="D206" s="2"/>
      <c r="E206" s="162"/>
      <c r="F206" s="2"/>
      <c r="G206" s="2"/>
      <c r="H206" s="2"/>
      <c r="I206" s="2"/>
      <c r="J206" s="155"/>
    </row>
    <row r="207" spans="1:10">
      <c r="A207" s="156"/>
      <c r="B207" s="2"/>
      <c r="C207" s="2" t="s">
        <v>112</v>
      </c>
      <c r="D207" s="2" t="s">
        <v>126</v>
      </c>
      <c r="E207" s="162"/>
      <c r="F207" s="2"/>
      <c r="G207" s="2"/>
      <c r="H207" s="2"/>
      <c r="I207" s="2"/>
      <c r="J207" s="155"/>
    </row>
    <row r="208" spans="1:10">
      <c r="A208" s="156"/>
      <c r="B208" s="2"/>
      <c r="C208" s="2"/>
      <c r="D208" s="158" t="s">
        <v>31</v>
      </c>
      <c r="E208" s="163">
        <v>88.04</v>
      </c>
      <c r="F208" s="2"/>
      <c r="G208" s="2"/>
      <c r="H208" s="2"/>
      <c r="I208" s="2"/>
      <c r="J208" s="155"/>
    </row>
    <row r="209" spans="1:10">
      <c r="A209" s="156"/>
      <c r="B209" s="2"/>
      <c r="C209" s="2"/>
      <c r="D209" s="158"/>
      <c r="E209" s="163"/>
      <c r="F209" s="2"/>
      <c r="G209" s="2"/>
      <c r="H209" s="2"/>
      <c r="I209" s="2"/>
      <c r="J209" s="155"/>
    </row>
    <row r="210" spans="1:10" ht="51">
      <c r="A210" s="159" t="s">
        <v>378</v>
      </c>
      <c r="B210" s="103" t="s">
        <v>127</v>
      </c>
      <c r="C210" s="104" t="s">
        <v>128</v>
      </c>
      <c r="D210" s="105" t="s">
        <v>107</v>
      </c>
      <c r="E210" s="162"/>
      <c r="F210" s="2"/>
      <c r="G210" s="2"/>
      <c r="H210" s="2"/>
      <c r="I210" s="2"/>
      <c r="J210" s="155"/>
    </row>
    <row r="211" spans="1:10">
      <c r="A211" s="156"/>
      <c r="B211" s="2"/>
      <c r="C211" s="2"/>
      <c r="D211" s="2"/>
      <c r="E211" s="162"/>
      <c r="F211" s="2"/>
      <c r="G211" s="2"/>
      <c r="H211" s="2"/>
      <c r="I211" s="2"/>
      <c r="J211" s="155"/>
    </row>
    <row r="212" spans="1:10">
      <c r="A212" s="156"/>
      <c r="B212" s="2"/>
      <c r="C212" s="2" t="s">
        <v>112</v>
      </c>
      <c r="D212" s="2" t="s">
        <v>129</v>
      </c>
      <c r="E212" s="162"/>
      <c r="F212" s="2"/>
      <c r="G212" s="2"/>
      <c r="H212" s="2"/>
      <c r="I212" s="2"/>
      <c r="J212" s="155"/>
    </row>
    <row r="213" spans="1:10">
      <c r="A213" s="156"/>
      <c r="B213" s="2"/>
      <c r="C213" s="2"/>
      <c r="D213" s="158" t="s">
        <v>31</v>
      </c>
      <c r="E213" s="163">
        <v>1.71</v>
      </c>
      <c r="F213" s="2"/>
      <c r="G213" s="2"/>
      <c r="H213" s="2"/>
      <c r="I213" s="2"/>
      <c r="J213" s="155"/>
    </row>
    <row r="214" spans="1:10">
      <c r="A214" s="156"/>
      <c r="B214" s="2"/>
      <c r="C214" s="2"/>
      <c r="D214" s="2"/>
      <c r="E214" s="162"/>
      <c r="F214" s="2"/>
      <c r="G214" s="2"/>
      <c r="H214" s="2"/>
      <c r="I214" s="2"/>
      <c r="J214" s="155"/>
    </row>
    <row r="215" spans="1:10" ht="51">
      <c r="A215" s="159" t="s">
        <v>379</v>
      </c>
      <c r="B215" s="103" t="s">
        <v>130</v>
      </c>
      <c r="C215" s="104" t="s">
        <v>131</v>
      </c>
      <c r="D215" s="105" t="s">
        <v>107</v>
      </c>
      <c r="E215" s="162"/>
      <c r="F215" s="2"/>
      <c r="G215" s="2"/>
      <c r="H215" s="2"/>
      <c r="I215" s="2"/>
      <c r="J215" s="155"/>
    </row>
    <row r="216" spans="1:10">
      <c r="A216" s="156"/>
      <c r="B216" s="2"/>
      <c r="C216" s="2"/>
      <c r="D216" s="2"/>
      <c r="E216" s="162"/>
      <c r="F216" s="2"/>
      <c r="G216" s="2"/>
      <c r="H216" s="2"/>
      <c r="I216" s="2"/>
      <c r="J216" s="155"/>
    </row>
    <row r="217" spans="1:10">
      <c r="A217" s="156"/>
      <c r="B217" s="2"/>
      <c r="C217" s="2" t="s">
        <v>132</v>
      </c>
      <c r="D217" s="2" t="s">
        <v>133</v>
      </c>
      <c r="E217" s="162"/>
      <c r="F217" s="2"/>
      <c r="G217" s="2"/>
      <c r="H217" s="2"/>
      <c r="I217" s="2"/>
      <c r="J217" s="155"/>
    </row>
    <row r="218" spans="1:10">
      <c r="A218" s="156"/>
      <c r="B218" s="2"/>
      <c r="C218" s="2"/>
      <c r="D218" s="158" t="s">
        <v>31</v>
      </c>
      <c r="E218" s="158">
        <v>145.66</v>
      </c>
      <c r="F218" s="2"/>
      <c r="G218" s="2"/>
      <c r="H218" s="2"/>
      <c r="I218" s="2"/>
      <c r="J218" s="155"/>
    </row>
    <row r="219" spans="1:10">
      <c r="A219" s="156"/>
      <c r="B219" s="2"/>
      <c r="C219" s="2"/>
      <c r="D219" s="2"/>
      <c r="E219" s="2"/>
      <c r="F219" s="2"/>
      <c r="G219" s="2"/>
      <c r="H219" s="2"/>
      <c r="I219" s="2"/>
      <c r="J219" s="155"/>
    </row>
    <row r="220" spans="1:10" ht="51">
      <c r="A220" s="159" t="s">
        <v>380</v>
      </c>
      <c r="B220" s="103" t="s">
        <v>134</v>
      </c>
      <c r="C220" s="104" t="s">
        <v>135</v>
      </c>
      <c r="D220" s="105" t="s">
        <v>107</v>
      </c>
      <c r="E220" s="2"/>
      <c r="F220" s="2"/>
      <c r="G220" s="2"/>
      <c r="H220" s="2"/>
      <c r="I220" s="2"/>
      <c r="J220" s="155"/>
    </row>
    <row r="221" spans="1:10">
      <c r="A221" s="156"/>
      <c r="B221" s="2"/>
      <c r="C221" s="2"/>
      <c r="D221" s="2"/>
      <c r="E221" s="2"/>
      <c r="F221" s="2"/>
      <c r="G221" s="2"/>
      <c r="H221" s="2"/>
      <c r="I221" s="2"/>
      <c r="J221" s="155"/>
    </row>
    <row r="222" spans="1:10">
      <c r="A222" s="156"/>
      <c r="B222" s="2"/>
      <c r="C222" s="2" t="s">
        <v>132</v>
      </c>
      <c r="D222" s="2" t="s">
        <v>136</v>
      </c>
      <c r="E222" s="2"/>
      <c r="F222" s="2"/>
      <c r="G222" s="2"/>
      <c r="H222" s="2"/>
      <c r="I222" s="2"/>
      <c r="J222" s="155"/>
    </row>
    <row r="223" spans="1:10">
      <c r="A223" s="156"/>
      <c r="B223" s="2"/>
      <c r="C223" s="2"/>
      <c r="D223" s="158" t="s">
        <v>31</v>
      </c>
      <c r="E223" s="158">
        <v>6.87</v>
      </c>
      <c r="F223" s="2"/>
      <c r="G223" s="2"/>
      <c r="H223" s="2"/>
      <c r="I223" s="2"/>
      <c r="J223" s="155"/>
    </row>
    <row r="224" spans="1:10">
      <c r="A224" s="156"/>
      <c r="B224" s="2"/>
      <c r="C224" s="2"/>
      <c r="D224" s="2"/>
      <c r="E224" s="2"/>
      <c r="F224" s="2"/>
      <c r="G224" s="2"/>
      <c r="H224" s="2"/>
      <c r="I224" s="2"/>
      <c r="J224" s="155"/>
    </row>
    <row r="225" spans="1:10" ht="51">
      <c r="A225" s="159" t="s">
        <v>381</v>
      </c>
      <c r="B225" s="103" t="s">
        <v>137</v>
      </c>
      <c r="C225" s="104" t="s">
        <v>138</v>
      </c>
      <c r="D225" s="105" t="s">
        <v>107</v>
      </c>
      <c r="E225" s="2"/>
      <c r="F225" s="2"/>
      <c r="G225" s="2"/>
      <c r="H225" s="2"/>
      <c r="I225" s="2"/>
      <c r="J225" s="155"/>
    </row>
    <row r="226" spans="1:10">
      <c r="A226" s="156"/>
      <c r="B226" s="2"/>
      <c r="C226" s="2"/>
      <c r="D226" s="2"/>
      <c r="E226" s="2"/>
      <c r="F226" s="2"/>
      <c r="G226" s="2"/>
      <c r="H226" s="2"/>
      <c r="I226" s="2"/>
      <c r="J226" s="155"/>
    </row>
    <row r="227" spans="1:10">
      <c r="A227" s="156"/>
      <c r="B227" s="2"/>
      <c r="C227" s="2" t="s">
        <v>132</v>
      </c>
      <c r="D227" s="2" t="s">
        <v>139</v>
      </c>
      <c r="E227" s="2"/>
      <c r="F227" s="2"/>
      <c r="G227" s="2"/>
      <c r="H227" s="2"/>
      <c r="I227" s="2"/>
      <c r="J227" s="155"/>
    </row>
    <row r="228" spans="1:10">
      <c r="A228" s="156"/>
      <c r="B228" s="2"/>
      <c r="C228" s="2"/>
      <c r="D228" s="158" t="s">
        <v>31</v>
      </c>
      <c r="E228" s="158">
        <v>129.63</v>
      </c>
      <c r="F228" s="2"/>
      <c r="G228" s="2"/>
      <c r="H228" s="2"/>
      <c r="I228" s="2"/>
      <c r="J228" s="155"/>
    </row>
    <row r="229" spans="1:10">
      <c r="A229" s="156"/>
      <c r="B229" s="2"/>
      <c r="C229" s="2"/>
      <c r="D229" s="2"/>
      <c r="E229" s="2"/>
      <c r="F229" s="2"/>
      <c r="G229" s="2"/>
      <c r="H229" s="2"/>
      <c r="I229" s="2"/>
      <c r="J229" s="155"/>
    </row>
    <row r="230" spans="1:10" ht="51">
      <c r="A230" s="159" t="s">
        <v>382</v>
      </c>
      <c r="B230" s="103" t="s">
        <v>140</v>
      </c>
      <c r="C230" s="104" t="s">
        <v>141</v>
      </c>
      <c r="D230" s="105" t="s">
        <v>107</v>
      </c>
      <c r="E230" s="2"/>
      <c r="F230" s="2"/>
      <c r="G230" s="2"/>
      <c r="H230" s="2"/>
      <c r="I230" s="2"/>
      <c r="J230" s="155"/>
    </row>
    <row r="231" spans="1:10">
      <c r="A231" s="156"/>
      <c r="B231" s="2"/>
      <c r="C231" s="2"/>
      <c r="D231" s="2"/>
      <c r="E231" s="2"/>
      <c r="F231" s="2"/>
      <c r="G231" s="2"/>
      <c r="H231" s="2"/>
      <c r="I231" s="2"/>
      <c r="J231" s="155"/>
    </row>
    <row r="232" spans="1:10">
      <c r="A232" s="156"/>
      <c r="B232" s="2"/>
      <c r="C232" s="2" t="s">
        <v>132</v>
      </c>
      <c r="D232" s="2" t="s">
        <v>142</v>
      </c>
      <c r="E232" s="2"/>
      <c r="F232" s="2"/>
      <c r="G232" s="2"/>
      <c r="H232" s="2"/>
      <c r="I232" s="2"/>
      <c r="J232" s="155"/>
    </row>
    <row r="233" spans="1:10">
      <c r="A233" s="156"/>
      <c r="B233" s="2"/>
      <c r="C233" s="2"/>
      <c r="D233" s="158" t="s">
        <v>31</v>
      </c>
      <c r="E233" s="158">
        <v>74.72</v>
      </c>
      <c r="F233" s="2"/>
      <c r="G233" s="2"/>
      <c r="H233" s="2"/>
      <c r="I233" s="2"/>
      <c r="J233" s="155"/>
    </row>
    <row r="234" spans="1:10">
      <c r="A234" s="156"/>
      <c r="B234" s="2"/>
      <c r="C234" s="2"/>
      <c r="D234" s="2"/>
      <c r="E234" s="2"/>
      <c r="F234" s="2"/>
      <c r="G234" s="2"/>
      <c r="H234" s="2"/>
      <c r="I234" s="2"/>
      <c r="J234" s="155"/>
    </row>
    <row r="235" spans="1:10" ht="38.25">
      <c r="A235" s="159" t="s">
        <v>383</v>
      </c>
      <c r="B235" s="103" t="s">
        <v>149</v>
      </c>
      <c r="C235" s="104" t="s">
        <v>150</v>
      </c>
      <c r="D235" s="105" t="s">
        <v>86</v>
      </c>
      <c r="E235" s="2"/>
      <c r="F235" s="2"/>
      <c r="G235" s="2"/>
      <c r="H235" s="2"/>
      <c r="I235" s="2"/>
      <c r="J235" s="155"/>
    </row>
    <row r="236" spans="1:10">
      <c r="A236" s="156"/>
      <c r="B236" s="2"/>
      <c r="C236" s="2"/>
      <c r="D236" s="2"/>
      <c r="E236" s="2"/>
      <c r="F236" s="2"/>
      <c r="G236" s="2"/>
      <c r="H236" s="2"/>
      <c r="I236" s="2"/>
      <c r="J236" s="155"/>
    </row>
    <row r="237" spans="1:10">
      <c r="A237" s="156"/>
      <c r="B237" s="2"/>
      <c r="C237" s="2" t="s">
        <v>151</v>
      </c>
      <c r="D237" s="2"/>
      <c r="E237" s="162">
        <v>1.8</v>
      </c>
      <c r="F237" s="2"/>
      <c r="G237" s="2"/>
      <c r="H237" s="2"/>
      <c r="I237" s="2"/>
      <c r="J237" s="155"/>
    </row>
    <row r="238" spans="1:10">
      <c r="A238" s="156"/>
      <c r="B238" s="2"/>
      <c r="C238" s="2" t="s">
        <v>152</v>
      </c>
      <c r="D238" s="2"/>
      <c r="E238" s="162">
        <v>2.4</v>
      </c>
      <c r="F238" s="2"/>
      <c r="G238" s="2"/>
      <c r="H238" s="2"/>
      <c r="I238" s="2"/>
      <c r="J238" s="155"/>
    </row>
    <row r="239" spans="1:10">
      <c r="A239" s="156"/>
      <c r="B239" s="2"/>
      <c r="C239" s="2" t="s">
        <v>112</v>
      </c>
      <c r="D239" s="2"/>
      <c r="E239" s="162">
        <v>1.4</v>
      </c>
      <c r="F239" s="2"/>
      <c r="G239" s="2"/>
      <c r="H239" s="2"/>
      <c r="I239" s="2"/>
      <c r="J239" s="155"/>
    </row>
    <row r="240" spans="1:10">
      <c r="A240" s="156"/>
      <c r="B240" s="2"/>
      <c r="C240" s="2"/>
      <c r="D240" s="158" t="s">
        <v>31</v>
      </c>
      <c r="E240" s="163">
        <f>SUM(E237:E239)</f>
        <v>5.6</v>
      </c>
      <c r="F240" s="2"/>
      <c r="G240" s="2"/>
      <c r="H240" s="2"/>
      <c r="I240" s="2"/>
      <c r="J240" s="155"/>
    </row>
    <row r="241" spans="1:10">
      <c r="A241" s="156"/>
      <c r="B241" s="2"/>
      <c r="C241" s="2"/>
      <c r="D241" s="2"/>
      <c r="E241" s="162"/>
      <c r="F241" s="2"/>
      <c r="G241" s="2"/>
      <c r="H241" s="2"/>
      <c r="I241" s="2"/>
      <c r="J241" s="155"/>
    </row>
    <row r="242" spans="1:10">
      <c r="A242" s="157">
        <v>6</v>
      </c>
      <c r="B242" s="158"/>
      <c r="C242" s="158" t="s">
        <v>155</v>
      </c>
      <c r="D242" s="2"/>
      <c r="E242" s="162"/>
      <c r="F242" s="2"/>
      <c r="G242" s="2"/>
      <c r="H242" s="2"/>
      <c r="I242" s="2"/>
      <c r="J242" s="155"/>
    </row>
    <row r="243" spans="1:10">
      <c r="A243" s="156"/>
      <c r="B243" s="2"/>
      <c r="C243" s="2"/>
      <c r="D243" s="2"/>
      <c r="E243" s="162"/>
      <c r="F243" s="2"/>
      <c r="G243" s="2"/>
      <c r="H243" s="2"/>
      <c r="I243" s="2"/>
      <c r="J243" s="155"/>
    </row>
    <row r="244" spans="1:10" ht="63.75">
      <c r="A244" s="159" t="s">
        <v>45</v>
      </c>
      <c r="B244" s="103" t="s">
        <v>156</v>
      </c>
      <c r="C244" s="104" t="s">
        <v>157</v>
      </c>
      <c r="D244" s="105" t="s">
        <v>12</v>
      </c>
      <c r="E244" s="162"/>
      <c r="F244" s="2"/>
      <c r="G244" s="2"/>
      <c r="H244" s="2"/>
      <c r="I244" s="2"/>
      <c r="J244" s="155"/>
    </row>
    <row r="245" spans="1:10">
      <c r="A245" s="166"/>
      <c r="B245" s="106"/>
      <c r="C245" s="107"/>
      <c r="D245" s="108"/>
      <c r="E245" s="162"/>
      <c r="F245" s="2"/>
      <c r="G245" s="2"/>
      <c r="H245" s="2"/>
      <c r="I245" s="2"/>
      <c r="J245" s="155"/>
    </row>
    <row r="246" spans="1:10" ht="16.5" customHeight="1">
      <c r="A246" s="166"/>
      <c r="B246" s="106"/>
      <c r="C246" s="107" t="s">
        <v>336</v>
      </c>
      <c r="D246" s="164" t="s">
        <v>550</v>
      </c>
      <c r="E246" s="162"/>
      <c r="F246" s="2"/>
      <c r="G246" s="2"/>
      <c r="H246" s="2"/>
      <c r="I246" s="2"/>
      <c r="J246" s="155"/>
    </row>
    <row r="247" spans="1:10">
      <c r="A247" s="166"/>
      <c r="B247" s="106"/>
      <c r="C247" s="107"/>
      <c r="D247" s="108"/>
      <c r="E247" s="162">
        <v>22.87</v>
      </c>
      <c r="F247" s="2"/>
      <c r="G247" s="2"/>
      <c r="H247" s="2"/>
      <c r="I247" s="2"/>
      <c r="J247" s="155"/>
    </row>
    <row r="248" spans="1:10">
      <c r="A248" s="166"/>
      <c r="B248" s="106"/>
      <c r="C248" s="107" t="s">
        <v>680</v>
      </c>
      <c r="D248" s="209" t="s">
        <v>718</v>
      </c>
      <c r="E248" s="162"/>
      <c r="F248" s="2"/>
      <c r="G248" s="2"/>
      <c r="H248" s="2"/>
      <c r="I248" s="2"/>
      <c r="J248" s="155"/>
    </row>
    <row r="249" spans="1:10">
      <c r="A249" s="166"/>
      <c r="B249" s="106"/>
      <c r="C249" s="107"/>
      <c r="D249" s="210"/>
      <c r="E249" s="162">
        <v>2.81</v>
      </c>
      <c r="F249" s="2"/>
      <c r="G249" s="2"/>
      <c r="H249" s="2"/>
      <c r="I249" s="2"/>
      <c r="J249" s="155"/>
    </row>
    <row r="250" spans="1:10">
      <c r="A250" s="166"/>
      <c r="B250" s="106"/>
      <c r="C250" s="107" t="s">
        <v>722</v>
      </c>
      <c r="D250" s="209" t="s">
        <v>719</v>
      </c>
      <c r="E250" s="162"/>
      <c r="F250" s="2"/>
      <c r="G250" s="2"/>
      <c r="H250" s="2"/>
      <c r="I250" s="2"/>
      <c r="J250" s="155"/>
    </row>
    <row r="251" spans="1:10">
      <c r="A251" s="166"/>
      <c r="B251" s="106"/>
      <c r="C251" s="107"/>
      <c r="D251" s="210"/>
      <c r="E251" s="162">
        <v>1.3</v>
      </c>
      <c r="F251" s="2"/>
      <c r="G251" s="2"/>
      <c r="H251" s="2"/>
      <c r="I251" s="2"/>
      <c r="J251" s="155"/>
    </row>
    <row r="252" spans="1:10">
      <c r="A252" s="166"/>
      <c r="B252" s="106"/>
      <c r="C252" s="107"/>
      <c r="D252" s="158" t="s">
        <v>31</v>
      </c>
      <c r="E252" s="163">
        <f>SUM(E247:E251)</f>
        <v>26.98</v>
      </c>
      <c r="F252" s="2"/>
      <c r="G252" s="2"/>
      <c r="H252" s="2"/>
      <c r="I252" s="2"/>
      <c r="J252" s="155"/>
    </row>
    <row r="253" spans="1:10">
      <c r="A253" s="166"/>
      <c r="B253" s="106"/>
      <c r="C253" s="107"/>
      <c r="D253" s="158"/>
      <c r="E253" s="163"/>
      <c r="F253" s="2"/>
      <c r="G253" s="2"/>
      <c r="H253" s="2"/>
      <c r="I253" s="2"/>
      <c r="J253" s="155"/>
    </row>
    <row r="254" spans="1:10" ht="63.75">
      <c r="A254" s="159" t="s">
        <v>46</v>
      </c>
      <c r="B254" s="103" t="s">
        <v>158</v>
      </c>
      <c r="C254" s="104" t="s">
        <v>159</v>
      </c>
      <c r="D254" s="105" t="s">
        <v>12</v>
      </c>
      <c r="E254" s="162"/>
      <c r="F254" s="2"/>
      <c r="G254" s="2"/>
      <c r="H254" s="2"/>
      <c r="I254" s="2"/>
      <c r="J254" s="155"/>
    </row>
    <row r="255" spans="1:10">
      <c r="A255" s="156"/>
      <c r="B255" s="2"/>
      <c r="C255" s="2"/>
      <c r="D255" s="2"/>
      <c r="E255" s="162"/>
      <c r="F255" s="2"/>
      <c r="G255" s="2"/>
      <c r="H255" s="2"/>
      <c r="I255" s="2"/>
      <c r="J255" s="155"/>
    </row>
    <row r="256" spans="1:10">
      <c r="A256" s="156"/>
      <c r="B256" s="2"/>
      <c r="C256" s="2" t="s">
        <v>336</v>
      </c>
      <c r="D256" s="164" t="s">
        <v>560</v>
      </c>
      <c r="E256" s="162"/>
      <c r="F256" s="2"/>
      <c r="G256" s="2"/>
      <c r="H256" s="2"/>
      <c r="I256" s="2"/>
      <c r="J256" s="155"/>
    </row>
    <row r="257" spans="1:10">
      <c r="A257" s="156"/>
      <c r="B257" s="2"/>
      <c r="C257" s="2"/>
      <c r="D257" s="158"/>
      <c r="E257" s="162">
        <v>128.72999999999999</v>
      </c>
      <c r="F257" s="2"/>
      <c r="G257" s="2"/>
      <c r="H257" s="2"/>
      <c r="I257" s="2"/>
      <c r="J257" s="155"/>
    </row>
    <row r="258" spans="1:10">
      <c r="A258" s="156"/>
      <c r="B258" s="2"/>
      <c r="C258" s="2" t="s">
        <v>566</v>
      </c>
      <c r="D258" s="2" t="s">
        <v>561</v>
      </c>
      <c r="E258" s="162"/>
      <c r="F258" s="2"/>
      <c r="G258" s="2"/>
      <c r="H258" s="2"/>
      <c r="I258" s="2"/>
      <c r="J258" s="155"/>
    </row>
    <row r="259" spans="1:10">
      <c r="A259" s="156"/>
      <c r="B259" s="2"/>
      <c r="C259" s="2"/>
      <c r="D259" s="2"/>
      <c r="E259" s="162">
        <v>13.84</v>
      </c>
      <c r="F259" s="2"/>
      <c r="G259" s="2"/>
      <c r="H259" s="2"/>
      <c r="I259" s="2"/>
      <c r="J259" s="155"/>
    </row>
    <row r="260" spans="1:10">
      <c r="A260" s="156"/>
      <c r="B260" s="2"/>
      <c r="C260" s="2"/>
      <c r="D260" s="158" t="s">
        <v>31</v>
      </c>
      <c r="E260" s="163">
        <f>SUM(E257:E259)</f>
        <v>142.57</v>
      </c>
      <c r="F260" s="2"/>
      <c r="G260" s="2"/>
      <c r="H260" s="2"/>
      <c r="I260" s="2"/>
      <c r="J260" s="155"/>
    </row>
    <row r="261" spans="1:10">
      <c r="A261" s="156"/>
      <c r="B261" s="2"/>
      <c r="C261" s="2"/>
      <c r="D261" s="2"/>
      <c r="E261" s="162"/>
      <c r="F261" s="2"/>
      <c r="G261" s="2"/>
      <c r="H261" s="2"/>
      <c r="I261" s="2"/>
      <c r="J261" s="155"/>
    </row>
    <row r="262" spans="1:10" ht="25.5">
      <c r="A262" s="159" t="s">
        <v>52</v>
      </c>
      <c r="B262" s="103" t="s">
        <v>153</v>
      </c>
      <c r="C262" s="104" t="s">
        <v>154</v>
      </c>
      <c r="D262" s="105" t="s">
        <v>14</v>
      </c>
      <c r="E262" s="162"/>
      <c r="F262" s="2"/>
      <c r="G262" s="2"/>
      <c r="H262" s="2"/>
      <c r="I262" s="2"/>
      <c r="J262" s="155"/>
    </row>
    <row r="263" spans="1:10">
      <c r="A263" s="156"/>
      <c r="B263" s="2"/>
      <c r="C263" s="2"/>
      <c r="D263" s="2"/>
      <c r="E263" s="162"/>
      <c r="F263" s="2"/>
      <c r="G263" s="2"/>
      <c r="H263" s="2"/>
      <c r="I263" s="2"/>
      <c r="J263" s="155"/>
    </row>
    <row r="264" spans="1:10">
      <c r="A264" s="156"/>
      <c r="B264" s="2"/>
      <c r="C264" s="2" t="s">
        <v>562</v>
      </c>
      <c r="D264" s="2" t="s">
        <v>563</v>
      </c>
      <c r="E264" s="167">
        <v>4.2</v>
      </c>
      <c r="F264" s="2"/>
      <c r="G264" s="2"/>
      <c r="H264" s="2"/>
      <c r="I264" s="2"/>
      <c r="J264" s="155"/>
    </row>
    <row r="265" spans="1:10">
      <c r="A265" s="156"/>
      <c r="B265" s="2"/>
      <c r="C265" s="2" t="s">
        <v>564</v>
      </c>
      <c r="D265" s="2" t="s">
        <v>565</v>
      </c>
      <c r="E265" s="167">
        <v>2</v>
      </c>
      <c r="F265" s="2"/>
      <c r="G265" s="2"/>
      <c r="H265" s="2"/>
      <c r="I265" s="2"/>
      <c r="J265" s="155"/>
    </row>
    <row r="266" spans="1:10">
      <c r="A266" s="156"/>
      <c r="B266" s="2"/>
      <c r="C266" s="107" t="s">
        <v>721</v>
      </c>
      <c r="D266" s="164" t="s">
        <v>720</v>
      </c>
      <c r="E266" s="167">
        <v>1.7</v>
      </c>
      <c r="F266" s="2"/>
      <c r="G266" s="2"/>
      <c r="H266" s="2"/>
      <c r="I266" s="2"/>
      <c r="J266" s="155"/>
    </row>
    <row r="267" spans="1:10">
      <c r="A267" s="156"/>
      <c r="B267" s="2"/>
      <c r="C267" s="2"/>
      <c r="D267" s="158" t="s">
        <v>31</v>
      </c>
      <c r="E267" s="163">
        <f>SUM(E264:E266)</f>
        <v>7.9</v>
      </c>
      <c r="F267" s="2"/>
      <c r="G267" s="2"/>
      <c r="H267" s="2"/>
      <c r="I267" s="2"/>
      <c r="J267" s="155"/>
    </row>
    <row r="268" spans="1:10">
      <c r="A268" s="156"/>
      <c r="B268" s="2"/>
      <c r="C268" s="2"/>
      <c r="D268" s="2"/>
      <c r="E268" s="162"/>
      <c r="F268" s="2"/>
      <c r="G268" s="2"/>
      <c r="H268" s="2"/>
      <c r="I268" s="2"/>
      <c r="J268" s="155"/>
    </row>
    <row r="269" spans="1:10">
      <c r="A269" s="157">
        <v>7</v>
      </c>
      <c r="B269" s="158"/>
      <c r="C269" s="158" t="s">
        <v>161</v>
      </c>
      <c r="D269" s="2"/>
      <c r="E269" s="162"/>
      <c r="F269" s="2"/>
      <c r="G269" s="2"/>
      <c r="H269" s="2"/>
      <c r="I269" s="2"/>
      <c r="J269" s="155"/>
    </row>
    <row r="270" spans="1:10">
      <c r="A270" s="156"/>
      <c r="B270" s="2"/>
      <c r="C270" s="2"/>
      <c r="D270" s="2"/>
      <c r="E270" s="162"/>
      <c r="F270" s="2"/>
      <c r="G270" s="2"/>
      <c r="H270" s="2"/>
      <c r="I270" s="2"/>
      <c r="J270" s="155"/>
    </row>
    <row r="271" spans="1:10" ht="63.75">
      <c r="A271" s="159" t="s">
        <v>47</v>
      </c>
      <c r="B271" s="103" t="s">
        <v>162</v>
      </c>
      <c r="C271" s="104" t="s">
        <v>163</v>
      </c>
      <c r="D271" s="105" t="s">
        <v>12</v>
      </c>
      <c r="E271" s="162"/>
      <c r="F271" s="2"/>
      <c r="G271" s="2"/>
      <c r="H271" s="2"/>
      <c r="I271" s="2"/>
      <c r="J271" s="155"/>
    </row>
    <row r="272" spans="1:10">
      <c r="A272" s="156"/>
      <c r="B272" s="2"/>
      <c r="C272" s="2"/>
      <c r="D272" s="2"/>
      <c r="E272" s="162"/>
      <c r="F272" s="2"/>
      <c r="G272" s="2"/>
      <c r="H272" s="2"/>
      <c r="I272" s="2"/>
      <c r="J272" s="155"/>
    </row>
    <row r="273" spans="1:10">
      <c r="A273" s="156"/>
      <c r="B273" s="2"/>
      <c r="C273" s="2" t="s">
        <v>336</v>
      </c>
      <c r="D273" s="2" t="s">
        <v>567</v>
      </c>
      <c r="E273" s="162"/>
      <c r="F273" s="2"/>
      <c r="G273" s="2"/>
      <c r="H273" s="2"/>
      <c r="I273" s="2"/>
      <c r="J273" s="155"/>
    </row>
    <row r="274" spans="1:10">
      <c r="A274" s="156"/>
      <c r="B274" s="2"/>
      <c r="C274" s="2"/>
      <c r="D274" s="2"/>
      <c r="E274" s="162">
        <v>330.88</v>
      </c>
      <c r="F274" s="2"/>
      <c r="G274" s="2"/>
      <c r="H274" s="2"/>
      <c r="I274" s="2"/>
      <c r="J274" s="155"/>
    </row>
    <row r="275" spans="1:10">
      <c r="A275" s="156"/>
      <c r="B275" s="2"/>
      <c r="C275" s="2" t="s">
        <v>680</v>
      </c>
      <c r="D275" s="2" t="s">
        <v>723</v>
      </c>
      <c r="E275" s="162">
        <v>8.2200000000000006</v>
      </c>
      <c r="F275" s="2"/>
      <c r="G275" s="2"/>
      <c r="H275" s="2"/>
      <c r="I275" s="2"/>
      <c r="J275" s="155"/>
    </row>
    <row r="276" spans="1:10">
      <c r="A276" s="156"/>
      <c r="B276" s="2"/>
      <c r="C276" s="2"/>
      <c r="D276" s="158" t="s">
        <v>31</v>
      </c>
      <c r="E276" s="163">
        <f>SUM(E274:E275)</f>
        <v>339.1</v>
      </c>
      <c r="F276" s="2"/>
      <c r="G276" s="2"/>
      <c r="H276" s="2"/>
      <c r="I276" s="2"/>
      <c r="J276" s="155"/>
    </row>
    <row r="277" spans="1:10">
      <c r="A277" s="156"/>
      <c r="B277" s="2"/>
      <c r="C277" s="2"/>
      <c r="D277" s="2"/>
      <c r="E277" s="162"/>
      <c r="F277" s="2"/>
      <c r="G277" s="2"/>
      <c r="H277" s="2"/>
      <c r="I277" s="2"/>
      <c r="J277" s="155"/>
    </row>
    <row r="278" spans="1:10" ht="63.75">
      <c r="A278" s="159" t="s">
        <v>48</v>
      </c>
      <c r="B278" s="103" t="s">
        <v>339</v>
      </c>
      <c r="C278" s="104" t="s">
        <v>340</v>
      </c>
      <c r="D278" s="105" t="s">
        <v>12</v>
      </c>
      <c r="E278" s="162"/>
      <c r="F278" s="2"/>
      <c r="G278" s="2"/>
      <c r="H278" s="2"/>
      <c r="I278" s="2"/>
      <c r="J278" s="155"/>
    </row>
    <row r="279" spans="1:10">
      <c r="A279" s="156"/>
      <c r="B279" s="2"/>
      <c r="C279" s="2"/>
      <c r="D279" s="2"/>
      <c r="E279" s="162"/>
      <c r="F279" s="2"/>
      <c r="G279" s="2"/>
      <c r="H279" s="2"/>
      <c r="I279" s="2"/>
      <c r="J279" s="155"/>
    </row>
    <row r="280" spans="1:10">
      <c r="A280" s="156"/>
      <c r="B280" s="2"/>
      <c r="C280" s="2" t="s">
        <v>568</v>
      </c>
      <c r="D280" s="2" t="s">
        <v>567</v>
      </c>
      <c r="E280" s="162"/>
      <c r="F280" s="2"/>
      <c r="G280" s="2"/>
      <c r="H280" s="2"/>
      <c r="I280" s="2"/>
      <c r="J280" s="155"/>
    </row>
    <row r="281" spans="1:10">
      <c r="A281" s="156"/>
      <c r="B281" s="2"/>
      <c r="C281" s="2"/>
      <c r="D281" s="2"/>
      <c r="E281" s="162">
        <v>330.88</v>
      </c>
      <c r="F281" s="2"/>
      <c r="G281" s="2"/>
      <c r="H281" s="2"/>
      <c r="I281" s="2"/>
      <c r="J281" s="155"/>
    </row>
    <row r="282" spans="1:10">
      <c r="A282" s="156"/>
      <c r="B282" s="2"/>
      <c r="C282" s="2" t="s">
        <v>569</v>
      </c>
      <c r="D282" s="2"/>
      <c r="E282" s="162">
        <v>42.65</v>
      </c>
      <c r="F282" s="2"/>
      <c r="G282" s="2"/>
      <c r="H282" s="2"/>
      <c r="I282" s="2"/>
      <c r="J282" s="155"/>
    </row>
    <row r="283" spans="1:10">
      <c r="A283" s="156"/>
      <c r="B283" s="2"/>
      <c r="C283" s="2" t="s">
        <v>680</v>
      </c>
      <c r="D283" s="2" t="s">
        <v>723</v>
      </c>
      <c r="E283" s="162">
        <v>8.2200000000000006</v>
      </c>
      <c r="F283" s="2"/>
      <c r="G283" s="2"/>
      <c r="H283" s="2"/>
      <c r="I283" s="2"/>
      <c r="J283" s="155"/>
    </row>
    <row r="284" spans="1:10">
      <c r="A284" s="156"/>
      <c r="B284" s="2"/>
      <c r="C284" s="2"/>
      <c r="D284" s="158" t="s">
        <v>31</v>
      </c>
      <c r="E284" s="163">
        <f>SUM(E281:E283)</f>
        <v>381.75</v>
      </c>
      <c r="F284" s="2"/>
      <c r="G284" s="2"/>
      <c r="H284" s="2"/>
      <c r="I284" s="2"/>
      <c r="J284" s="155"/>
    </row>
    <row r="285" spans="1:10">
      <c r="A285" s="156"/>
      <c r="B285" s="2"/>
      <c r="C285" s="2"/>
      <c r="D285" s="158"/>
      <c r="E285" s="163"/>
      <c r="F285" s="2"/>
      <c r="G285" s="2"/>
      <c r="H285" s="2"/>
      <c r="I285" s="2"/>
      <c r="J285" s="155"/>
    </row>
    <row r="286" spans="1:10" ht="38.25">
      <c r="A286" s="159" t="s">
        <v>167</v>
      </c>
      <c r="B286" s="103" t="s">
        <v>460</v>
      </c>
      <c r="C286" s="104" t="s">
        <v>461</v>
      </c>
      <c r="D286" s="105" t="s">
        <v>12</v>
      </c>
      <c r="E286" s="163"/>
      <c r="F286" s="2"/>
      <c r="G286" s="2"/>
      <c r="H286" s="2"/>
      <c r="I286" s="2"/>
      <c r="J286" s="155"/>
    </row>
    <row r="287" spans="1:10">
      <c r="A287" s="156"/>
      <c r="B287" s="2"/>
      <c r="C287" s="2"/>
      <c r="D287" s="158"/>
      <c r="E287" s="163"/>
      <c r="F287" s="2"/>
      <c r="G287" s="2"/>
      <c r="H287" s="2"/>
      <c r="I287" s="2"/>
      <c r="J287" s="155"/>
    </row>
    <row r="288" spans="1:10">
      <c r="A288" s="156"/>
      <c r="B288" s="2"/>
      <c r="C288" s="2" t="s">
        <v>336</v>
      </c>
      <c r="D288" s="158"/>
      <c r="E288" s="167">
        <v>42.65</v>
      </c>
      <c r="F288" s="2"/>
      <c r="G288" s="2"/>
      <c r="H288" s="2"/>
      <c r="I288" s="2"/>
      <c r="J288" s="155"/>
    </row>
    <row r="289" spans="1:10">
      <c r="A289" s="156"/>
      <c r="B289" s="2"/>
      <c r="C289" s="2"/>
      <c r="D289" s="158" t="s">
        <v>31</v>
      </c>
      <c r="E289" s="163">
        <v>42.65</v>
      </c>
      <c r="F289" s="2"/>
      <c r="G289" s="2"/>
      <c r="H289" s="2"/>
      <c r="I289" s="2"/>
      <c r="J289" s="155"/>
    </row>
    <row r="290" spans="1:10">
      <c r="A290" s="156"/>
      <c r="B290" s="2"/>
      <c r="C290" s="2"/>
      <c r="D290" s="2"/>
      <c r="E290" s="162"/>
      <c r="F290" s="2"/>
      <c r="G290" s="2"/>
      <c r="H290" s="2"/>
      <c r="I290" s="2"/>
      <c r="J290" s="155"/>
    </row>
    <row r="291" spans="1:10" ht="63.75">
      <c r="A291" s="159" t="s">
        <v>168</v>
      </c>
      <c r="B291" s="103" t="s">
        <v>437</v>
      </c>
      <c r="C291" s="110" t="s">
        <v>438</v>
      </c>
      <c r="D291" s="105" t="s">
        <v>12</v>
      </c>
      <c r="E291" s="162"/>
      <c r="F291" s="2"/>
      <c r="G291" s="2"/>
      <c r="H291" s="2"/>
      <c r="I291" s="2"/>
      <c r="J291" s="155"/>
    </row>
    <row r="292" spans="1:10">
      <c r="A292" s="156"/>
      <c r="B292" s="2"/>
      <c r="C292" s="2"/>
      <c r="D292" s="2"/>
      <c r="E292" s="162"/>
      <c r="F292" s="2"/>
      <c r="G292" s="2"/>
      <c r="H292" s="2"/>
      <c r="I292" s="2"/>
      <c r="J292" s="155"/>
    </row>
    <row r="293" spans="1:10">
      <c r="A293" s="156"/>
      <c r="B293" s="2"/>
      <c r="C293" s="2" t="s">
        <v>462</v>
      </c>
      <c r="D293" s="2" t="s">
        <v>345</v>
      </c>
      <c r="E293" s="162"/>
      <c r="F293" s="2"/>
      <c r="G293" s="2"/>
      <c r="H293" s="2"/>
      <c r="I293" s="2"/>
      <c r="J293" s="155"/>
    </row>
    <row r="294" spans="1:10">
      <c r="A294" s="156"/>
      <c r="B294" s="2"/>
      <c r="C294" s="2"/>
      <c r="D294" s="2"/>
      <c r="E294" s="162">
        <v>8.6999999999999993</v>
      </c>
      <c r="F294" s="2"/>
      <c r="G294" s="2"/>
      <c r="H294" s="2"/>
      <c r="I294" s="2"/>
      <c r="J294" s="155"/>
    </row>
    <row r="295" spans="1:10">
      <c r="A295" s="156"/>
      <c r="B295" s="2"/>
      <c r="C295" s="2" t="s">
        <v>338</v>
      </c>
      <c r="D295" s="2" t="s">
        <v>466</v>
      </c>
      <c r="E295" s="162"/>
      <c r="F295" s="2"/>
      <c r="G295" s="2"/>
      <c r="H295" s="2"/>
      <c r="I295" s="2"/>
      <c r="J295" s="155"/>
    </row>
    <row r="296" spans="1:10">
      <c r="A296" s="156"/>
      <c r="B296" s="2"/>
      <c r="C296" s="2"/>
      <c r="D296" s="2"/>
      <c r="E296" s="162">
        <v>1.55</v>
      </c>
      <c r="F296" s="2"/>
      <c r="G296" s="2"/>
      <c r="H296" s="2"/>
      <c r="I296" s="2"/>
      <c r="J296" s="155"/>
    </row>
    <row r="297" spans="1:10">
      <c r="A297" s="156"/>
      <c r="B297" s="2"/>
      <c r="C297" s="2" t="s">
        <v>714</v>
      </c>
      <c r="D297" s="2" t="s">
        <v>715</v>
      </c>
      <c r="E297" s="162"/>
      <c r="F297" s="2"/>
      <c r="G297" s="2"/>
      <c r="H297" s="2"/>
      <c r="I297" s="2"/>
      <c r="J297" s="155"/>
    </row>
    <row r="298" spans="1:10">
      <c r="A298" s="156"/>
      <c r="B298" s="2"/>
      <c r="C298" s="2"/>
      <c r="D298" s="2"/>
      <c r="E298" s="162">
        <v>8.2200000000000006</v>
      </c>
      <c r="F298" s="2"/>
      <c r="G298" s="2"/>
      <c r="H298" s="2"/>
      <c r="I298" s="2"/>
      <c r="J298" s="155"/>
    </row>
    <row r="299" spans="1:10">
      <c r="A299" s="156"/>
      <c r="B299" s="2"/>
      <c r="C299" s="2" t="s">
        <v>712</v>
      </c>
      <c r="D299" s="2" t="s">
        <v>713</v>
      </c>
      <c r="E299" s="162"/>
      <c r="F299" s="2"/>
      <c r="G299" s="2"/>
      <c r="H299" s="2"/>
      <c r="I299" s="2"/>
      <c r="J299" s="155"/>
    </row>
    <row r="300" spans="1:10">
      <c r="A300" s="156"/>
      <c r="B300" s="2"/>
      <c r="C300" s="2"/>
      <c r="D300" s="2"/>
      <c r="E300" s="162">
        <v>12.95</v>
      </c>
      <c r="F300" s="2"/>
      <c r="G300" s="2"/>
      <c r="H300" s="2"/>
      <c r="I300" s="2"/>
      <c r="J300" s="155"/>
    </row>
    <row r="301" spans="1:10">
      <c r="A301" s="156"/>
      <c r="B301" s="2"/>
      <c r="C301" s="2" t="s">
        <v>717</v>
      </c>
      <c r="D301" s="2" t="s">
        <v>724</v>
      </c>
      <c r="E301" s="162"/>
      <c r="F301" s="2"/>
      <c r="G301" s="2"/>
      <c r="H301" s="2"/>
      <c r="I301" s="2"/>
      <c r="J301" s="155"/>
    </row>
    <row r="302" spans="1:10">
      <c r="A302" s="156"/>
      <c r="B302" s="2"/>
      <c r="C302" s="2"/>
      <c r="D302" s="2"/>
      <c r="E302" s="162">
        <v>2.75</v>
      </c>
      <c r="F302" s="2"/>
      <c r="G302" s="2"/>
      <c r="H302" s="2"/>
      <c r="I302" s="2"/>
      <c r="J302" s="155"/>
    </row>
    <row r="303" spans="1:10">
      <c r="A303" s="156"/>
      <c r="B303" s="2"/>
      <c r="C303" s="2"/>
      <c r="D303" s="158" t="s">
        <v>31</v>
      </c>
      <c r="E303" s="163">
        <f>SUM(E294:E302)</f>
        <v>34.17</v>
      </c>
      <c r="F303" s="2"/>
      <c r="G303" s="2"/>
      <c r="H303" s="2"/>
      <c r="I303" s="2"/>
      <c r="J303" s="155"/>
    </row>
    <row r="304" spans="1:10">
      <c r="A304" s="156"/>
      <c r="B304" s="2"/>
      <c r="C304" s="2"/>
      <c r="D304" s="2"/>
      <c r="E304" s="162"/>
      <c r="F304" s="2"/>
      <c r="G304" s="2"/>
      <c r="H304" s="2"/>
      <c r="I304" s="2"/>
      <c r="J304" s="155"/>
    </row>
    <row r="305" spans="1:10" ht="51">
      <c r="A305" s="159" t="s">
        <v>169</v>
      </c>
      <c r="B305" s="103" t="s">
        <v>372</v>
      </c>
      <c r="C305" s="110" t="s">
        <v>373</v>
      </c>
      <c r="D305" s="105" t="s">
        <v>12</v>
      </c>
      <c r="E305" s="162"/>
      <c r="F305" s="2"/>
      <c r="G305" s="2"/>
      <c r="H305" s="2"/>
      <c r="I305" s="2"/>
      <c r="J305" s="155"/>
    </row>
    <row r="306" spans="1:10">
      <c r="A306" s="156"/>
      <c r="B306" s="2"/>
      <c r="C306" s="2"/>
      <c r="D306" s="2"/>
      <c r="E306" s="162"/>
      <c r="F306" s="2"/>
      <c r="G306" s="2"/>
      <c r="H306" s="2"/>
      <c r="I306" s="2"/>
      <c r="J306" s="155"/>
    </row>
    <row r="307" spans="1:10">
      <c r="A307" s="156"/>
      <c r="B307" s="2"/>
      <c r="C307" s="2" t="s">
        <v>429</v>
      </c>
      <c r="D307" s="2"/>
      <c r="E307" s="163">
        <v>17.079999999999998</v>
      </c>
      <c r="F307" s="2"/>
      <c r="G307" s="2"/>
      <c r="H307" s="2"/>
      <c r="I307" s="2"/>
      <c r="J307" s="155"/>
    </row>
    <row r="308" spans="1:10">
      <c r="A308" s="156"/>
      <c r="B308" s="2"/>
      <c r="C308" s="2"/>
      <c r="D308" s="2"/>
      <c r="E308" s="162"/>
      <c r="F308" s="2"/>
      <c r="G308" s="2"/>
      <c r="H308" s="2"/>
      <c r="I308" s="2"/>
      <c r="J308" s="155"/>
    </row>
    <row r="309" spans="1:10" ht="25.5">
      <c r="A309" s="159" t="s">
        <v>459</v>
      </c>
      <c r="B309" s="103" t="s">
        <v>450</v>
      </c>
      <c r="C309" s="110" t="s">
        <v>453</v>
      </c>
      <c r="D309" s="105" t="s">
        <v>12</v>
      </c>
      <c r="E309" s="162"/>
      <c r="F309" s="2"/>
      <c r="G309" s="2"/>
      <c r="H309" s="2"/>
      <c r="I309" s="2"/>
      <c r="J309" s="155"/>
    </row>
    <row r="310" spans="1:10">
      <c r="A310" s="156"/>
      <c r="B310" s="2"/>
      <c r="C310" s="2"/>
      <c r="D310" s="2"/>
      <c r="E310" s="162"/>
      <c r="F310" s="2"/>
      <c r="G310" s="2"/>
      <c r="H310" s="2"/>
      <c r="I310" s="2"/>
      <c r="J310" s="155"/>
    </row>
    <row r="311" spans="1:10">
      <c r="A311" s="156"/>
      <c r="B311" s="2"/>
      <c r="C311" s="2" t="s">
        <v>429</v>
      </c>
      <c r="D311" s="2"/>
      <c r="E311" s="163">
        <v>39.78</v>
      </c>
      <c r="F311" s="2"/>
      <c r="G311" s="2"/>
      <c r="H311" s="2"/>
      <c r="I311" s="2"/>
      <c r="J311" s="155"/>
    </row>
    <row r="312" spans="1:10">
      <c r="A312" s="156"/>
      <c r="B312" s="2"/>
      <c r="C312" s="2"/>
      <c r="D312" s="2"/>
      <c r="E312" s="162"/>
      <c r="F312" s="2"/>
      <c r="G312" s="2"/>
      <c r="H312" s="2"/>
      <c r="I312" s="2"/>
      <c r="J312" s="155"/>
    </row>
    <row r="313" spans="1:10">
      <c r="A313" s="159" t="s">
        <v>578</v>
      </c>
      <c r="B313" s="103" t="s">
        <v>579</v>
      </c>
      <c r="C313" s="110" t="s">
        <v>580</v>
      </c>
      <c r="D313" s="105" t="s">
        <v>12</v>
      </c>
      <c r="E313" s="162"/>
      <c r="F313" s="2"/>
      <c r="G313" s="2"/>
      <c r="H313" s="2"/>
      <c r="I313" s="2"/>
      <c r="J313" s="155"/>
    </row>
    <row r="314" spans="1:10">
      <c r="A314" s="156"/>
      <c r="B314" s="2"/>
      <c r="C314" s="2"/>
      <c r="D314" s="2"/>
      <c r="E314" s="162"/>
      <c r="F314" s="2"/>
      <c r="G314" s="2"/>
      <c r="H314" s="2"/>
      <c r="I314" s="2"/>
      <c r="J314" s="155"/>
    </row>
    <row r="315" spans="1:10">
      <c r="A315" s="156"/>
      <c r="B315" s="2"/>
      <c r="C315" s="2" t="s">
        <v>336</v>
      </c>
      <c r="D315" s="2" t="s">
        <v>581</v>
      </c>
      <c r="E315" s="162"/>
      <c r="F315" s="2"/>
      <c r="G315" s="2"/>
      <c r="H315" s="2"/>
      <c r="I315" s="2"/>
      <c r="J315" s="155"/>
    </row>
    <row r="316" spans="1:10">
      <c r="A316" s="156"/>
      <c r="B316" s="2"/>
      <c r="C316" s="2"/>
      <c r="D316" s="158" t="s">
        <v>31</v>
      </c>
      <c r="E316" s="163">
        <v>0.38</v>
      </c>
      <c r="F316" s="2"/>
      <c r="G316" s="2"/>
      <c r="H316" s="2"/>
      <c r="I316" s="2"/>
      <c r="J316" s="155"/>
    </row>
    <row r="317" spans="1:10">
      <c r="A317" s="156"/>
      <c r="B317" s="2"/>
      <c r="C317" s="2"/>
      <c r="D317" s="158"/>
      <c r="E317" s="163"/>
      <c r="F317" s="2"/>
      <c r="G317" s="2"/>
      <c r="H317" s="2"/>
      <c r="I317" s="2"/>
      <c r="J317" s="155"/>
    </row>
    <row r="318" spans="1:10" ht="25.5">
      <c r="A318" s="159" t="s">
        <v>727</v>
      </c>
      <c r="B318" s="103" t="s">
        <v>725</v>
      </c>
      <c r="C318" s="110" t="s">
        <v>726</v>
      </c>
      <c r="D318" s="105" t="s">
        <v>14</v>
      </c>
      <c r="E318" s="163"/>
      <c r="F318" s="2"/>
      <c r="G318" s="2"/>
      <c r="H318" s="2"/>
      <c r="I318" s="2"/>
      <c r="J318" s="155"/>
    </row>
    <row r="319" spans="1:10">
      <c r="A319" s="156"/>
      <c r="B319" s="2"/>
      <c r="C319" s="2"/>
      <c r="D319" s="158"/>
      <c r="E319" s="163"/>
      <c r="F319" s="2"/>
      <c r="G319" s="2"/>
      <c r="H319" s="2"/>
      <c r="I319" s="2"/>
      <c r="J319" s="155"/>
    </row>
    <row r="320" spans="1:10">
      <c r="A320" s="156"/>
      <c r="B320" s="2"/>
      <c r="C320" s="2" t="s">
        <v>707</v>
      </c>
      <c r="D320" s="158"/>
      <c r="E320" s="167">
        <v>10</v>
      </c>
      <c r="F320" s="2"/>
      <c r="G320" s="2"/>
      <c r="H320" s="2"/>
      <c r="I320" s="2"/>
      <c r="J320" s="155"/>
    </row>
    <row r="321" spans="1:10">
      <c r="A321" s="156"/>
      <c r="B321" s="2"/>
      <c r="C321" s="2" t="s">
        <v>708</v>
      </c>
      <c r="D321" s="158"/>
      <c r="E321" s="167">
        <v>1.1000000000000001</v>
      </c>
      <c r="F321" s="2"/>
      <c r="G321" s="2"/>
      <c r="H321" s="2"/>
      <c r="I321" s="2"/>
      <c r="J321" s="155"/>
    </row>
    <row r="322" spans="1:10">
      <c r="A322" s="156"/>
      <c r="B322" s="2"/>
      <c r="C322" s="2"/>
      <c r="D322" s="158" t="s">
        <v>31</v>
      </c>
      <c r="E322" s="163">
        <f>SUM(E320:E321)</f>
        <v>11.1</v>
      </c>
      <c r="F322" s="2"/>
      <c r="G322" s="2"/>
      <c r="H322" s="2"/>
      <c r="I322" s="2"/>
      <c r="J322" s="155"/>
    </row>
    <row r="323" spans="1:10">
      <c r="A323" s="156"/>
      <c r="B323" s="2"/>
      <c r="C323" s="2"/>
      <c r="D323" s="2"/>
      <c r="E323" s="162"/>
      <c r="F323" s="2"/>
      <c r="G323" s="2"/>
      <c r="H323" s="2"/>
      <c r="I323" s="2"/>
      <c r="J323" s="155"/>
    </row>
    <row r="324" spans="1:10">
      <c r="A324" s="157">
        <v>8</v>
      </c>
      <c r="B324" s="158"/>
      <c r="C324" s="158" t="s">
        <v>164</v>
      </c>
      <c r="D324" s="2"/>
      <c r="E324" s="162"/>
      <c r="F324" s="2"/>
      <c r="G324" s="2"/>
      <c r="H324" s="2"/>
      <c r="I324" s="2"/>
      <c r="J324" s="155"/>
    </row>
    <row r="325" spans="1:10">
      <c r="A325" s="156"/>
      <c r="B325" s="2"/>
      <c r="C325" s="2"/>
      <c r="D325" s="2"/>
      <c r="E325" s="162"/>
      <c r="F325" s="2"/>
      <c r="G325" s="2"/>
      <c r="H325" s="2"/>
      <c r="I325" s="2"/>
      <c r="J325" s="155"/>
    </row>
    <row r="326" spans="1:10" ht="25.5">
      <c r="A326" s="159" t="s">
        <v>49</v>
      </c>
      <c r="B326" s="103" t="s">
        <v>165</v>
      </c>
      <c r="C326" s="104" t="s">
        <v>166</v>
      </c>
      <c r="D326" s="105" t="s">
        <v>12</v>
      </c>
      <c r="E326" s="162"/>
      <c r="F326" s="2"/>
      <c r="G326" s="2"/>
      <c r="H326" s="2"/>
      <c r="I326" s="2"/>
      <c r="J326" s="155"/>
    </row>
    <row r="327" spans="1:10">
      <c r="A327" s="166"/>
      <c r="B327" s="106"/>
      <c r="C327" s="107"/>
      <c r="D327" s="108"/>
      <c r="E327" s="162"/>
      <c r="F327" s="2"/>
      <c r="G327" s="2"/>
      <c r="H327" s="2"/>
      <c r="I327" s="2"/>
      <c r="J327" s="155"/>
    </row>
    <row r="328" spans="1:10">
      <c r="A328" s="156"/>
      <c r="B328" s="2"/>
      <c r="C328" s="2" t="s">
        <v>548</v>
      </c>
      <c r="D328" s="2"/>
      <c r="E328" s="2">
        <v>14.48</v>
      </c>
      <c r="F328" s="2"/>
      <c r="G328" s="2"/>
      <c r="H328" s="2"/>
      <c r="I328" s="2"/>
      <c r="J328" s="155"/>
    </row>
    <row r="329" spans="1:10">
      <c r="A329" s="156"/>
      <c r="B329" s="2"/>
      <c r="C329" s="2" t="s">
        <v>547</v>
      </c>
      <c r="D329" s="2"/>
      <c r="E329" s="162">
        <v>45</v>
      </c>
      <c r="F329" s="2"/>
      <c r="G329" s="2"/>
      <c r="H329" s="2"/>
      <c r="I329" s="2"/>
      <c r="J329" s="155"/>
    </row>
    <row r="330" spans="1:10">
      <c r="A330" s="156"/>
      <c r="B330" s="2"/>
      <c r="C330" s="2" t="s">
        <v>680</v>
      </c>
      <c r="D330" s="2"/>
      <c r="E330" s="162">
        <v>24.83</v>
      </c>
      <c r="F330" s="2"/>
      <c r="G330" s="2"/>
      <c r="H330" s="2"/>
      <c r="I330" s="2"/>
      <c r="J330" s="155"/>
    </row>
    <row r="331" spans="1:10">
      <c r="A331" s="156"/>
      <c r="B331" s="2"/>
      <c r="C331" s="2" t="s">
        <v>681</v>
      </c>
      <c r="D331" s="2"/>
      <c r="E331" s="162">
        <v>4.84</v>
      </c>
      <c r="F331" s="2"/>
      <c r="G331" s="2"/>
      <c r="H331" s="2"/>
      <c r="I331" s="2"/>
      <c r="J331" s="155"/>
    </row>
    <row r="332" spans="1:10">
      <c r="A332" s="156"/>
      <c r="B332" s="2"/>
      <c r="C332" s="2" t="s">
        <v>341</v>
      </c>
      <c r="D332" s="2"/>
      <c r="E332" s="162">
        <v>5.85</v>
      </c>
      <c r="F332" s="2"/>
      <c r="G332" s="2"/>
      <c r="H332" s="2"/>
      <c r="I332" s="2"/>
      <c r="J332" s="155"/>
    </row>
    <row r="333" spans="1:10">
      <c r="A333" s="156"/>
      <c r="B333" s="2"/>
      <c r="C333" s="2"/>
      <c r="D333" s="158" t="s">
        <v>31</v>
      </c>
      <c r="E333" s="163">
        <f>SUM(E328:E332)</f>
        <v>95</v>
      </c>
      <c r="F333" s="2"/>
      <c r="G333" s="2"/>
      <c r="H333" s="2"/>
      <c r="I333" s="2"/>
      <c r="J333" s="155"/>
    </row>
    <row r="334" spans="1:10">
      <c r="A334" s="156"/>
      <c r="B334" s="2"/>
      <c r="C334" s="2"/>
      <c r="D334" s="2"/>
      <c r="E334" s="162"/>
      <c r="F334" s="2"/>
      <c r="G334" s="2"/>
      <c r="H334" s="2"/>
      <c r="I334" s="2"/>
      <c r="J334" s="155"/>
    </row>
    <row r="335" spans="1:10" ht="25.5">
      <c r="A335" s="159" t="s">
        <v>63</v>
      </c>
      <c r="B335" s="103" t="s">
        <v>445</v>
      </c>
      <c r="C335" s="104" t="s">
        <v>570</v>
      </c>
      <c r="D335" s="105" t="s">
        <v>12</v>
      </c>
      <c r="E335" s="162"/>
      <c r="F335" s="2"/>
      <c r="G335" s="2"/>
      <c r="H335" s="2"/>
      <c r="I335" s="2"/>
      <c r="J335" s="155"/>
    </row>
    <row r="336" spans="1:10">
      <c r="A336" s="156"/>
      <c r="B336" s="2"/>
      <c r="C336" s="2"/>
      <c r="D336" s="2"/>
      <c r="E336" s="162"/>
      <c r="F336" s="2"/>
      <c r="G336" s="2"/>
      <c r="H336" s="2"/>
      <c r="I336" s="2"/>
      <c r="J336" s="155"/>
    </row>
    <row r="337" spans="1:10">
      <c r="A337" s="156"/>
      <c r="B337" s="2"/>
      <c r="C337" s="2" t="s">
        <v>548</v>
      </c>
      <c r="D337" s="2"/>
      <c r="E337" s="2">
        <v>14.48</v>
      </c>
      <c r="F337" s="2"/>
      <c r="G337" s="2"/>
      <c r="H337" s="2"/>
      <c r="I337" s="2"/>
      <c r="J337" s="155"/>
    </row>
    <row r="338" spans="1:10">
      <c r="A338" s="156"/>
      <c r="B338" s="2"/>
      <c r="C338" s="2" t="s">
        <v>547</v>
      </c>
      <c r="D338" s="2"/>
      <c r="E338" s="162">
        <v>45</v>
      </c>
      <c r="F338" s="2"/>
      <c r="G338" s="2"/>
      <c r="H338" s="2"/>
      <c r="I338" s="2"/>
      <c r="J338" s="155"/>
    </row>
    <row r="339" spans="1:10">
      <c r="A339" s="156"/>
      <c r="B339" s="2"/>
      <c r="C339" s="2" t="s">
        <v>680</v>
      </c>
      <c r="D339" s="2"/>
      <c r="E339" s="162">
        <v>24.83</v>
      </c>
      <c r="F339" s="2"/>
      <c r="G339" s="2"/>
      <c r="H339" s="2"/>
      <c r="I339" s="2"/>
      <c r="J339" s="155"/>
    </row>
    <row r="340" spans="1:10">
      <c r="A340" s="156"/>
      <c r="B340" s="2"/>
      <c r="C340" s="2" t="s">
        <v>681</v>
      </c>
      <c r="D340" s="2"/>
      <c r="E340" s="162">
        <v>4.84</v>
      </c>
      <c r="F340" s="2"/>
      <c r="G340" s="2"/>
      <c r="H340" s="2"/>
      <c r="I340" s="2"/>
      <c r="J340" s="155"/>
    </row>
    <row r="341" spans="1:10">
      <c r="A341" s="156"/>
      <c r="B341" s="2"/>
      <c r="C341" s="2" t="s">
        <v>341</v>
      </c>
      <c r="D341" s="2"/>
      <c r="E341" s="162">
        <v>5.85</v>
      </c>
      <c r="F341" s="2"/>
      <c r="G341" s="2"/>
      <c r="H341" s="2"/>
      <c r="I341" s="2"/>
      <c r="J341" s="155"/>
    </row>
    <row r="342" spans="1:10">
      <c r="A342" s="156"/>
      <c r="B342" s="2"/>
      <c r="C342" s="2"/>
      <c r="D342" s="158" t="s">
        <v>31</v>
      </c>
      <c r="E342" s="163">
        <f>SUM(E337:E341)</f>
        <v>95</v>
      </c>
      <c r="F342" s="2"/>
      <c r="G342" s="2"/>
      <c r="H342" s="2"/>
      <c r="I342" s="2"/>
      <c r="J342" s="155"/>
    </row>
    <row r="343" spans="1:10">
      <c r="A343" s="156"/>
      <c r="B343" s="2"/>
      <c r="C343" s="2"/>
      <c r="D343" s="2"/>
      <c r="E343" s="162"/>
      <c r="F343" s="2"/>
      <c r="G343" s="2"/>
      <c r="H343" s="2"/>
      <c r="I343" s="2"/>
      <c r="J343" s="155"/>
    </row>
    <row r="344" spans="1:10" ht="25.5">
      <c r="A344" s="159" t="s">
        <v>575</v>
      </c>
      <c r="B344" s="103" t="s">
        <v>205</v>
      </c>
      <c r="C344" s="104" t="s">
        <v>572</v>
      </c>
      <c r="D344" s="105" t="s">
        <v>14</v>
      </c>
      <c r="E344" s="162"/>
      <c r="F344" s="2"/>
      <c r="G344" s="2"/>
      <c r="H344" s="2"/>
      <c r="I344" s="2"/>
      <c r="J344" s="155"/>
    </row>
    <row r="345" spans="1:10">
      <c r="A345" s="156"/>
      <c r="B345" s="2"/>
      <c r="C345" s="2"/>
      <c r="D345" s="2"/>
      <c r="E345" s="162"/>
      <c r="F345" s="2"/>
      <c r="G345" s="2"/>
      <c r="H345" s="2"/>
      <c r="I345" s="2"/>
      <c r="J345" s="155"/>
    </row>
    <row r="346" spans="1:10">
      <c r="A346" s="156"/>
      <c r="B346" s="2"/>
      <c r="C346" s="2" t="s">
        <v>336</v>
      </c>
      <c r="D346" s="2" t="s">
        <v>648</v>
      </c>
      <c r="E346" s="162"/>
      <c r="F346" s="2"/>
      <c r="G346" s="2"/>
      <c r="H346" s="2"/>
      <c r="I346" s="2"/>
      <c r="J346" s="155"/>
    </row>
    <row r="347" spans="1:10">
      <c r="A347" s="156"/>
      <c r="B347" s="2"/>
      <c r="C347" s="2"/>
      <c r="D347" s="2" t="s">
        <v>649</v>
      </c>
      <c r="E347" s="162"/>
      <c r="F347" s="2"/>
      <c r="G347" s="2"/>
      <c r="H347" s="2"/>
      <c r="I347" s="2"/>
      <c r="J347" s="155"/>
    </row>
    <row r="348" spans="1:10">
      <c r="A348" s="156"/>
      <c r="B348" s="2"/>
      <c r="C348" s="2"/>
      <c r="D348" s="2"/>
      <c r="E348" s="162">
        <v>38.94</v>
      </c>
      <c r="F348" s="2"/>
      <c r="G348" s="2"/>
      <c r="H348" s="2"/>
      <c r="I348" s="2"/>
      <c r="J348" s="155"/>
    </row>
    <row r="349" spans="1:10">
      <c r="A349" s="156"/>
      <c r="B349" s="2"/>
      <c r="C349" s="2" t="s">
        <v>680</v>
      </c>
      <c r="D349" s="164" t="s">
        <v>728</v>
      </c>
      <c r="E349" s="163"/>
      <c r="F349" s="2"/>
      <c r="G349" s="2"/>
      <c r="H349" s="2"/>
      <c r="I349" s="2"/>
      <c r="J349" s="155"/>
    </row>
    <row r="350" spans="1:10">
      <c r="A350" s="156"/>
      <c r="B350" s="2"/>
      <c r="C350" s="2"/>
      <c r="D350" s="158"/>
      <c r="E350" s="167">
        <v>16.89</v>
      </c>
      <c r="F350" s="2"/>
      <c r="G350" s="2"/>
      <c r="H350" s="2"/>
      <c r="I350" s="2"/>
      <c r="J350" s="155"/>
    </row>
    <row r="351" spans="1:10">
      <c r="A351" s="156"/>
      <c r="B351" s="2"/>
      <c r="C351" s="2" t="s">
        <v>341</v>
      </c>
      <c r="D351" s="164" t="s">
        <v>729</v>
      </c>
      <c r="E351" s="163"/>
      <c r="F351" s="2"/>
      <c r="G351" s="2"/>
      <c r="H351" s="2"/>
      <c r="I351" s="2"/>
      <c r="J351" s="155"/>
    </row>
    <row r="352" spans="1:10">
      <c r="A352" s="156"/>
      <c r="B352" s="2"/>
      <c r="C352" s="2"/>
      <c r="D352" s="158"/>
      <c r="E352" s="167">
        <v>9.1999999999999993</v>
      </c>
      <c r="F352" s="2"/>
      <c r="G352" s="2"/>
      <c r="H352" s="2"/>
      <c r="I352" s="2"/>
      <c r="J352" s="155"/>
    </row>
    <row r="353" spans="1:10">
      <c r="A353" s="156"/>
      <c r="B353" s="2"/>
      <c r="C353" s="2"/>
      <c r="D353" s="158" t="s">
        <v>31</v>
      </c>
      <c r="E353" s="163">
        <f>SUM(E348:E352)</f>
        <v>65.03</v>
      </c>
      <c r="F353" s="2"/>
      <c r="G353" s="2"/>
      <c r="H353" s="2"/>
      <c r="I353" s="2"/>
      <c r="J353" s="155"/>
    </row>
    <row r="354" spans="1:10">
      <c r="A354" s="156"/>
      <c r="B354" s="2"/>
      <c r="C354" s="2"/>
      <c r="D354" s="158"/>
      <c r="E354" s="163"/>
      <c r="F354" s="2"/>
      <c r="G354" s="2"/>
      <c r="H354" s="2"/>
      <c r="I354" s="2"/>
      <c r="J354" s="155"/>
    </row>
    <row r="355" spans="1:10">
      <c r="A355" s="159" t="s">
        <v>576</v>
      </c>
      <c r="B355" s="103" t="s">
        <v>573</v>
      </c>
      <c r="C355" s="104" t="s">
        <v>574</v>
      </c>
      <c r="D355" s="105" t="s">
        <v>12</v>
      </c>
      <c r="E355" s="163"/>
      <c r="F355" s="2"/>
      <c r="G355" s="2"/>
      <c r="H355" s="2"/>
      <c r="I355" s="2"/>
      <c r="J355" s="155"/>
    </row>
    <row r="356" spans="1:10">
      <c r="A356" s="156"/>
      <c r="B356" s="2"/>
      <c r="C356" s="2"/>
      <c r="D356" s="158"/>
      <c r="E356" s="163"/>
      <c r="F356" s="2"/>
      <c r="G356" s="2"/>
      <c r="H356" s="2"/>
      <c r="I356" s="2"/>
      <c r="J356" s="155"/>
    </row>
    <row r="357" spans="1:10">
      <c r="A357" s="156"/>
      <c r="B357" s="2"/>
      <c r="C357" s="2" t="s">
        <v>336</v>
      </c>
      <c r="D357" s="164" t="s">
        <v>577</v>
      </c>
      <c r="E357" s="163"/>
      <c r="F357" s="2"/>
      <c r="G357" s="2"/>
      <c r="H357" s="2"/>
      <c r="I357" s="2"/>
      <c r="J357" s="155"/>
    </row>
    <row r="358" spans="1:10">
      <c r="A358" s="156"/>
      <c r="B358" s="2"/>
      <c r="C358" s="2"/>
      <c r="D358" s="164"/>
      <c r="E358" s="167">
        <v>0.35</v>
      </c>
      <c r="F358" s="2"/>
      <c r="G358" s="2"/>
      <c r="H358" s="2"/>
      <c r="I358" s="2"/>
      <c r="J358" s="155"/>
    </row>
    <row r="359" spans="1:10">
      <c r="A359" s="156"/>
      <c r="B359" s="2"/>
      <c r="C359" s="2" t="s">
        <v>680</v>
      </c>
      <c r="D359" s="164" t="s">
        <v>730</v>
      </c>
      <c r="E359" s="163"/>
      <c r="F359" s="2"/>
      <c r="G359" s="2"/>
      <c r="H359" s="2"/>
      <c r="I359" s="2"/>
      <c r="J359" s="155"/>
    </row>
    <row r="360" spans="1:10">
      <c r="A360" s="156"/>
      <c r="B360" s="2"/>
      <c r="C360" s="2"/>
      <c r="D360" s="164"/>
      <c r="E360" s="167">
        <v>0.21</v>
      </c>
      <c r="F360" s="2"/>
      <c r="G360" s="2"/>
      <c r="H360" s="2"/>
      <c r="I360" s="2"/>
      <c r="J360" s="155"/>
    </row>
    <row r="361" spans="1:10">
      <c r="A361" s="156"/>
      <c r="B361" s="2"/>
      <c r="C361" s="2"/>
      <c r="D361" s="158" t="s">
        <v>31</v>
      </c>
      <c r="E361" s="163">
        <f>SUM(E358:E360)</f>
        <v>0.55999999999999994</v>
      </c>
      <c r="F361" s="2"/>
      <c r="G361" s="2"/>
      <c r="H361" s="2"/>
      <c r="I361" s="2"/>
      <c r="J361" s="155"/>
    </row>
    <row r="362" spans="1:10">
      <c r="A362" s="156"/>
      <c r="B362" s="2"/>
      <c r="C362" s="2"/>
      <c r="D362" s="158"/>
      <c r="E362" s="163"/>
      <c r="F362" s="2"/>
      <c r="G362" s="2"/>
      <c r="H362" s="2"/>
      <c r="I362" s="2"/>
      <c r="J362" s="155"/>
    </row>
    <row r="363" spans="1:10">
      <c r="A363" s="157">
        <v>9</v>
      </c>
      <c r="B363" s="158"/>
      <c r="C363" s="158" t="s">
        <v>170</v>
      </c>
      <c r="D363" s="158"/>
      <c r="E363" s="163"/>
      <c r="F363" s="2"/>
      <c r="G363" s="2"/>
      <c r="H363" s="2"/>
      <c r="I363" s="2"/>
      <c r="J363" s="155"/>
    </row>
    <row r="364" spans="1:10">
      <c r="A364" s="156"/>
      <c r="B364" s="2"/>
      <c r="C364" s="2"/>
      <c r="D364" s="158"/>
      <c r="E364" s="163"/>
      <c r="F364" s="2"/>
      <c r="G364" s="2"/>
      <c r="H364" s="2"/>
      <c r="I364" s="2"/>
      <c r="J364" s="155"/>
    </row>
    <row r="365" spans="1:10">
      <c r="A365" s="156"/>
      <c r="B365" s="2"/>
      <c r="C365" s="2" t="s">
        <v>600</v>
      </c>
      <c r="D365" s="158"/>
      <c r="E365" s="163"/>
      <c r="F365" s="2"/>
      <c r="G365" s="2"/>
      <c r="H365" s="2"/>
      <c r="I365" s="2"/>
      <c r="J365" s="155"/>
    </row>
    <row r="366" spans="1:10">
      <c r="A366" s="156"/>
      <c r="B366" s="2"/>
      <c r="C366" s="2"/>
      <c r="D366" s="158"/>
      <c r="E366" s="163"/>
      <c r="F366" s="2"/>
      <c r="G366" s="2"/>
      <c r="H366" s="2"/>
      <c r="I366" s="2"/>
      <c r="J366" s="155"/>
    </row>
    <row r="367" spans="1:10">
      <c r="A367" s="157">
        <v>10</v>
      </c>
      <c r="B367" s="158"/>
      <c r="C367" s="158" t="s">
        <v>601</v>
      </c>
      <c r="D367" s="158"/>
      <c r="E367" s="163"/>
      <c r="F367" s="2"/>
      <c r="G367" s="2"/>
      <c r="H367" s="2"/>
      <c r="I367" s="2"/>
      <c r="J367" s="155"/>
    </row>
    <row r="368" spans="1:10">
      <c r="A368" s="156"/>
      <c r="B368" s="2"/>
      <c r="C368" s="2"/>
      <c r="D368" s="158"/>
      <c r="E368" s="163"/>
      <c r="F368" s="2"/>
      <c r="G368" s="2"/>
      <c r="H368" s="2"/>
      <c r="I368" s="2"/>
      <c r="J368" s="155"/>
    </row>
    <row r="369" spans="1:10">
      <c r="A369" s="156"/>
      <c r="B369" s="2"/>
      <c r="C369" s="2" t="s">
        <v>600</v>
      </c>
      <c r="D369" s="158"/>
      <c r="E369" s="163"/>
      <c r="F369" s="2"/>
      <c r="G369" s="2"/>
      <c r="H369" s="2"/>
      <c r="I369" s="2"/>
      <c r="J369" s="155"/>
    </row>
    <row r="370" spans="1:10">
      <c r="A370" s="156"/>
      <c r="B370" s="2"/>
      <c r="C370" s="2"/>
      <c r="D370" s="2"/>
      <c r="E370" s="162"/>
      <c r="F370" s="2"/>
      <c r="G370" s="2"/>
      <c r="H370" s="2"/>
      <c r="I370" s="2"/>
      <c r="J370" s="155"/>
    </row>
    <row r="371" spans="1:10">
      <c r="A371" s="157">
        <v>11</v>
      </c>
      <c r="B371" s="158"/>
      <c r="C371" s="158" t="s">
        <v>328</v>
      </c>
      <c r="D371" s="2"/>
      <c r="E371" s="162"/>
      <c r="F371" s="2"/>
      <c r="G371" s="2"/>
      <c r="H371" s="2"/>
      <c r="I371" s="2"/>
      <c r="J371" s="155"/>
    </row>
    <row r="372" spans="1:10">
      <c r="A372" s="156"/>
      <c r="B372" s="2"/>
      <c r="C372" s="2"/>
      <c r="D372" s="2"/>
      <c r="E372" s="162"/>
      <c r="F372" s="2"/>
      <c r="G372" s="2"/>
      <c r="H372" s="2"/>
      <c r="I372" s="2"/>
      <c r="J372" s="155"/>
    </row>
    <row r="373" spans="1:10" ht="25.5">
      <c r="A373" s="159" t="s">
        <v>583</v>
      </c>
      <c r="B373" s="103" t="s">
        <v>778</v>
      </c>
      <c r="C373" s="104" t="s">
        <v>779</v>
      </c>
      <c r="D373" s="105" t="s">
        <v>12</v>
      </c>
      <c r="E373" s="162"/>
      <c r="F373" s="2"/>
      <c r="G373" s="2"/>
      <c r="H373" s="2"/>
      <c r="I373" s="2"/>
      <c r="J373" s="155"/>
    </row>
    <row r="374" spans="1:10">
      <c r="A374" s="156"/>
      <c r="B374" s="2"/>
      <c r="C374" s="2"/>
      <c r="D374" s="2"/>
      <c r="E374" s="162"/>
      <c r="F374" s="2"/>
      <c r="G374" s="2"/>
      <c r="H374" s="2"/>
      <c r="I374" s="2"/>
      <c r="J374" s="155"/>
    </row>
    <row r="375" spans="1:10">
      <c r="A375" s="156"/>
      <c r="B375" s="2"/>
      <c r="C375" s="2" t="s">
        <v>782</v>
      </c>
      <c r="D375" s="2"/>
      <c r="E375" s="162">
        <v>275.77999999999997</v>
      </c>
      <c r="F375" s="2"/>
      <c r="G375" s="2"/>
      <c r="H375" s="2"/>
      <c r="I375" s="2"/>
      <c r="J375" s="155"/>
    </row>
    <row r="376" spans="1:10">
      <c r="A376" s="156"/>
      <c r="B376" s="2"/>
      <c r="C376" s="2" t="s">
        <v>783</v>
      </c>
      <c r="D376" s="2"/>
      <c r="E376" s="162">
        <v>60.35</v>
      </c>
      <c r="F376" s="2"/>
      <c r="G376" s="2"/>
      <c r="H376" s="2"/>
      <c r="I376" s="2"/>
      <c r="J376" s="155"/>
    </row>
    <row r="377" spans="1:10">
      <c r="A377" s="156"/>
      <c r="B377" s="2"/>
      <c r="C377" s="2"/>
      <c r="D377" s="158" t="s">
        <v>31</v>
      </c>
      <c r="E377" s="163">
        <f>SUM(E375:E376)</f>
        <v>336.13</v>
      </c>
      <c r="F377" s="2"/>
      <c r="G377" s="2"/>
      <c r="H377" s="2"/>
      <c r="I377" s="2"/>
      <c r="J377" s="155"/>
    </row>
    <row r="378" spans="1:10">
      <c r="A378" s="156"/>
      <c r="B378" s="2"/>
      <c r="C378" s="2"/>
      <c r="D378" s="2"/>
      <c r="E378" s="162"/>
      <c r="F378" s="2"/>
      <c r="G378" s="2"/>
      <c r="H378" s="2"/>
      <c r="I378" s="2"/>
      <c r="J378" s="155"/>
    </row>
    <row r="379" spans="1:10">
      <c r="A379" s="156"/>
      <c r="B379" s="2"/>
      <c r="C379" s="2"/>
      <c r="D379" s="2"/>
      <c r="E379" s="162"/>
      <c r="F379" s="2"/>
      <c r="G379" s="2"/>
      <c r="H379" s="2"/>
      <c r="I379" s="2"/>
      <c r="J379" s="155"/>
    </row>
    <row r="380" spans="1:10" ht="25.5">
      <c r="A380" s="159" t="s">
        <v>584</v>
      </c>
      <c r="B380" s="103" t="s">
        <v>780</v>
      </c>
      <c r="C380" s="104" t="s">
        <v>781</v>
      </c>
      <c r="D380" s="105" t="s">
        <v>12</v>
      </c>
      <c r="E380" s="162"/>
      <c r="F380" s="2"/>
      <c r="G380" s="2"/>
      <c r="H380" s="2"/>
      <c r="I380" s="2"/>
      <c r="J380" s="155"/>
    </row>
    <row r="381" spans="1:10">
      <c r="A381" s="156"/>
      <c r="B381" s="2"/>
      <c r="C381" s="2"/>
      <c r="D381" s="2"/>
      <c r="E381" s="162"/>
      <c r="F381" s="2"/>
      <c r="G381" s="2"/>
      <c r="H381" s="2"/>
      <c r="I381" s="2"/>
      <c r="J381" s="155"/>
    </row>
    <row r="382" spans="1:10">
      <c r="A382" s="156"/>
      <c r="B382" s="2"/>
      <c r="C382" s="2" t="s">
        <v>717</v>
      </c>
      <c r="D382" s="2"/>
      <c r="E382" s="162">
        <f>1.95*3</f>
        <v>5.85</v>
      </c>
      <c r="F382" s="2"/>
      <c r="G382" s="2"/>
      <c r="H382" s="2"/>
      <c r="I382" s="2"/>
      <c r="J382" s="155"/>
    </row>
    <row r="383" spans="1:10">
      <c r="A383" s="156"/>
      <c r="B383" s="2"/>
      <c r="C383" s="2" t="s">
        <v>680</v>
      </c>
      <c r="D383" s="2"/>
      <c r="E383" s="162">
        <f>4.8*5.05</f>
        <v>24.24</v>
      </c>
      <c r="F383" s="2"/>
      <c r="G383" s="2"/>
      <c r="H383" s="2"/>
      <c r="I383" s="2"/>
      <c r="J383" s="155"/>
    </row>
    <row r="384" spans="1:10">
      <c r="A384" s="156"/>
      <c r="B384" s="2"/>
      <c r="C384" s="2" t="s">
        <v>714</v>
      </c>
      <c r="D384" s="2"/>
      <c r="E384" s="162">
        <f>2.6*1.86</f>
        <v>4.8360000000000003</v>
      </c>
      <c r="F384" s="2"/>
      <c r="G384" s="2"/>
      <c r="H384" s="2"/>
      <c r="I384" s="2"/>
      <c r="J384" s="155"/>
    </row>
    <row r="385" spans="1:10">
      <c r="A385" s="156"/>
      <c r="B385" s="2"/>
      <c r="C385" s="2" t="s">
        <v>784</v>
      </c>
      <c r="D385" s="2"/>
      <c r="E385" s="162">
        <v>229.55</v>
      </c>
      <c r="F385" s="2"/>
      <c r="G385" s="2"/>
      <c r="H385" s="2"/>
      <c r="I385" s="2"/>
      <c r="J385" s="155"/>
    </row>
    <row r="386" spans="1:10">
      <c r="A386" s="156"/>
      <c r="B386" s="2"/>
      <c r="C386" s="2"/>
      <c r="D386" s="158" t="s">
        <v>31</v>
      </c>
      <c r="E386" s="163">
        <f>SUM(E382:E385)</f>
        <v>264.476</v>
      </c>
      <c r="F386" s="2"/>
      <c r="G386" s="2"/>
      <c r="H386" s="2"/>
      <c r="I386" s="2"/>
      <c r="J386" s="155"/>
    </row>
    <row r="387" spans="1:10">
      <c r="A387" s="156"/>
      <c r="B387" s="2"/>
      <c r="C387" s="2"/>
      <c r="D387" s="2"/>
      <c r="E387" s="162"/>
      <c r="F387" s="2"/>
      <c r="G387" s="2"/>
      <c r="H387" s="2"/>
      <c r="I387" s="2"/>
      <c r="J387" s="155"/>
    </row>
    <row r="388" spans="1:10" ht="25.5">
      <c r="A388" s="159" t="s">
        <v>386</v>
      </c>
      <c r="B388" s="103" t="s">
        <v>329</v>
      </c>
      <c r="C388" s="104" t="s">
        <v>330</v>
      </c>
      <c r="D388" s="105" t="s">
        <v>12</v>
      </c>
      <c r="E388" s="162"/>
      <c r="F388" s="2"/>
      <c r="G388" s="2"/>
      <c r="H388" s="2"/>
      <c r="I388" s="2"/>
      <c r="J388" s="155"/>
    </row>
    <row r="389" spans="1:10">
      <c r="A389" s="156"/>
      <c r="B389" s="2"/>
      <c r="C389" s="2"/>
      <c r="D389" s="2"/>
      <c r="E389" s="162"/>
      <c r="F389" s="2"/>
      <c r="G389" s="2"/>
      <c r="H389" s="2"/>
      <c r="I389" s="2"/>
      <c r="J389" s="155"/>
    </row>
    <row r="390" spans="1:10">
      <c r="A390" s="156"/>
      <c r="B390" s="2"/>
      <c r="C390" s="168" t="s">
        <v>331</v>
      </c>
      <c r="D390" s="168"/>
      <c r="E390" s="169">
        <v>53.95</v>
      </c>
      <c r="F390" s="2"/>
      <c r="G390" s="2"/>
      <c r="H390" s="2"/>
      <c r="I390" s="2"/>
      <c r="J390" s="155"/>
    </row>
    <row r="391" spans="1:10">
      <c r="A391" s="156"/>
      <c r="B391" s="2"/>
      <c r="C391" s="168" t="s">
        <v>332</v>
      </c>
      <c r="D391" s="168"/>
      <c r="E391" s="169">
        <v>28.06</v>
      </c>
      <c r="F391" s="2"/>
      <c r="G391" s="2"/>
      <c r="H391" s="2"/>
      <c r="I391" s="2"/>
      <c r="J391" s="155"/>
    </row>
    <row r="392" spans="1:10">
      <c r="A392" s="156"/>
      <c r="B392" s="2"/>
      <c r="C392" s="170" t="s">
        <v>465</v>
      </c>
      <c r="D392" s="2" t="s">
        <v>590</v>
      </c>
      <c r="E392" s="162"/>
      <c r="F392" s="2"/>
      <c r="G392" s="2"/>
      <c r="H392" s="2"/>
      <c r="I392" s="2"/>
      <c r="J392" s="155"/>
    </row>
    <row r="393" spans="1:10">
      <c r="A393" s="156"/>
      <c r="B393" s="2"/>
      <c r="C393" s="171"/>
      <c r="D393" s="171"/>
      <c r="E393" s="169">
        <v>129.61000000000001</v>
      </c>
      <c r="F393" s="2"/>
      <c r="G393" s="2"/>
      <c r="H393" s="2"/>
      <c r="I393" s="2"/>
      <c r="J393" s="155"/>
    </row>
    <row r="394" spans="1:10">
      <c r="A394" s="156"/>
      <c r="B394" s="2"/>
      <c r="C394" s="2" t="s">
        <v>463</v>
      </c>
      <c r="D394" s="2" t="s">
        <v>594</v>
      </c>
      <c r="E394" s="162"/>
      <c r="F394" s="2"/>
      <c r="G394" s="2"/>
      <c r="H394" s="2"/>
      <c r="I394" s="2"/>
      <c r="J394" s="155"/>
    </row>
    <row r="395" spans="1:10">
      <c r="A395" s="156"/>
      <c r="B395" s="2"/>
      <c r="C395" s="2"/>
      <c r="D395" s="2"/>
      <c r="E395" s="162">
        <v>14.79</v>
      </c>
      <c r="F395" s="2"/>
      <c r="G395" s="2"/>
      <c r="H395" s="2"/>
      <c r="I395" s="2"/>
      <c r="J395" s="155"/>
    </row>
    <row r="396" spans="1:10">
      <c r="A396" s="156"/>
      <c r="B396" s="2"/>
      <c r="C396" s="2" t="s">
        <v>464</v>
      </c>
      <c r="D396" s="2" t="s">
        <v>593</v>
      </c>
      <c r="E396" s="162"/>
      <c r="F396" s="2"/>
      <c r="G396" s="2"/>
      <c r="H396" s="2"/>
      <c r="I396" s="2"/>
      <c r="J396" s="155"/>
    </row>
    <row r="397" spans="1:10">
      <c r="A397" s="156"/>
      <c r="B397" s="2"/>
      <c r="C397" s="2"/>
      <c r="D397" s="2"/>
      <c r="E397" s="162">
        <v>17.399999999999999</v>
      </c>
      <c r="F397" s="2"/>
      <c r="G397" s="2"/>
      <c r="H397" s="2"/>
      <c r="I397" s="2"/>
      <c r="J397" s="155"/>
    </row>
    <row r="398" spans="1:10">
      <c r="A398" s="156"/>
      <c r="B398" s="2"/>
      <c r="C398" s="168" t="s">
        <v>337</v>
      </c>
      <c r="D398" s="168" t="s">
        <v>592</v>
      </c>
      <c r="E398" s="169"/>
      <c r="F398" s="2"/>
      <c r="G398" s="2"/>
      <c r="H398" s="2"/>
      <c r="I398" s="2"/>
      <c r="J398" s="155"/>
    </row>
    <row r="399" spans="1:10">
      <c r="A399" s="156"/>
      <c r="B399" s="2"/>
      <c r="C399" s="168"/>
      <c r="D399" s="168"/>
      <c r="E399" s="169">
        <v>9.3800000000000008</v>
      </c>
      <c r="F399" s="2"/>
      <c r="G399" s="2"/>
      <c r="H399" s="2"/>
      <c r="I399" s="2"/>
      <c r="J399" s="155"/>
    </row>
    <row r="400" spans="1:10">
      <c r="A400" s="156"/>
      <c r="B400" s="2"/>
      <c r="C400" s="168" t="s">
        <v>338</v>
      </c>
      <c r="D400" s="168" t="s">
        <v>591</v>
      </c>
      <c r="E400" s="169"/>
      <c r="F400" s="2"/>
      <c r="G400" s="2"/>
      <c r="H400" s="2"/>
      <c r="I400" s="2"/>
      <c r="J400" s="155"/>
    </row>
    <row r="401" spans="1:10">
      <c r="A401" s="156"/>
      <c r="B401" s="2"/>
      <c r="C401" s="168"/>
      <c r="D401" s="168"/>
      <c r="E401" s="169">
        <v>9.57</v>
      </c>
      <c r="F401" s="2"/>
      <c r="G401" s="2"/>
      <c r="H401" s="2"/>
      <c r="I401" s="2"/>
      <c r="J401" s="155"/>
    </row>
    <row r="402" spans="1:10">
      <c r="A402" s="156"/>
      <c r="B402" s="2"/>
      <c r="C402" s="2" t="s">
        <v>566</v>
      </c>
      <c r="D402" s="2" t="s">
        <v>596</v>
      </c>
      <c r="E402" s="162"/>
      <c r="F402" s="2"/>
      <c r="G402" s="2"/>
      <c r="H402" s="2"/>
      <c r="I402" s="2"/>
      <c r="J402" s="155"/>
    </row>
    <row r="403" spans="1:10">
      <c r="A403" s="156"/>
      <c r="B403" s="2"/>
      <c r="C403" s="2"/>
      <c r="D403" s="2"/>
      <c r="E403" s="162">
        <v>27.68</v>
      </c>
      <c r="F403" s="2"/>
      <c r="G403" s="2"/>
      <c r="H403" s="2"/>
      <c r="I403" s="2"/>
      <c r="J403" s="155"/>
    </row>
    <row r="404" spans="1:10">
      <c r="A404" s="156"/>
      <c r="B404" s="2"/>
      <c r="C404" s="168" t="s">
        <v>787</v>
      </c>
      <c r="D404" s="168"/>
      <c r="E404" s="169">
        <v>186.06</v>
      </c>
      <c r="F404" s="2"/>
      <c r="G404" s="2"/>
      <c r="H404" s="2"/>
      <c r="I404" s="2"/>
      <c r="J404" s="155"/>
    </row>
    <row r="405" spans="1:10">
      <c r="A405" s="156"/>
      <c r="B405" s="2"/>
      <c r="C405" s="2" t="s">
        <v>680</v>
      </c>
      <c r="D405" s="2" t="s">
        <v>788</v>
      </c>
      <c r="E405" s="2"/>
      <c r="F405" s="2"/>
      <c r="G405" s="2"/>
      <c r="H405" s="2"/>
      <c r="I405" s="2"/>
      <c r="J405" s="155"/>
    </row>
    <row r="406" spans="1:10">
      <c r="A406" s="156"/>
      <c r="B406" s="2"/>
      <c r="C406" s="2"/>
      <c r="D406" s="2"/>
      <c r="E406" s="2">
        <v>33.21</v>
      </c>
      <c r="F406" s="2"/>
      <c r="G406" s="2"/>
      <c r="H406" s="2"/>
      <c r="I406" s="2"/>
      <c r="J406" s="155"/>
    </row>
    <row r="407" spans="1:10">
      <c r="A407" s="156"/>
      <c r="B407" s="2"/>
      <c r="C407" s="2" t="s">
        <v>717</v>
      </c>
      <c r="D407" s="2" t="s">
        <v>789</v>
      </c>
      <c r="E407" s="2"/>
      <c r="F407" s="2"/>
      <c r="G407" s="2"/>
      <c r="H407" s="2"/>
      <c r="I407" s="2"/>
      <c r="J407" s="155"/>
    </row>
    <row r="408" spans="1:10">
      <c r="A408" s="156"/>
      <c r="B408" s="2"/>
      <c r="C408" s="2"/>
      <c r="D408" s="2"/>
      <c r="E408" s="2">
        <v>37.619999999999997</v>
      </c>
      <c r="F408" s="2"/>
      <c r="G408" s="2"/>
      <c r="H408" s="2"/>
      <c r="I408" s="2"/>
      <c r="J408" s="155"/>
    </row>
    <row r="409" spans="1:10">
      <c r="A409" s="156"/>
      <c r="B409" s="2"/>
      <c r="C409" s="2" t="s">
        <v>714</v>
      </c>
      <c r="D409" s="2" t="s">
        <v>790</v>
      </c>
      <c r="E409" s="2"/>
      <c r="F409" s="2"/>
      <c r="G409" s="2"/>
      <c r="H409" s="2"/>
      <c r="I409" s="2"/>
      <c r="J409" s="155"/>
    </row>
    <row r="410" spans="1:10">
      <c r="A410" s="156"/>
      <c r="B410" s="2"/>
      <c r="C410" s="2"/>
      <c r="D410" s="2"/>
      <c r="E410" s="2">
        <v>10.01</v>
      </c>
      <c r="F410" s="2"/>
      <c r="G410" s="2"/>
      <c r="H410" s="2"/>
      <c r="I410" s="2"/>
      <c r="J410" s="155"/>
    </row>
    <row r="411" spans="1:10">
      <c r="A411" s="156"/>
      <c r="B411" s="2"/>
      <c r="C411" s="2" t="s">
        <v>712</v>
      </c>
      <c r="D411" s="2" t="s">
        <v>791</v>
      </c>
      <c r="E411" s="2"/>
      <c r="F411" s="2"/>
      <c r="G411" s="2"/>
      <c r="H411" s="2"/>
      <c r="I411" s="2"/>
      <c r="J411" s="155"/>
    </row>
    <row r="412" spans="1:10">
      <c r="A412" s="156"/>
      <c r="B412" s="2"/>
      <c r="C412" s="2"/>
      <c r="D412" s="2"/>
      <c r="E412" s="2">
        <v>8.8800000000000008</v>
      </c>
      <c r="F412" s="2"/>
      <c r="G412" s="2"/>
      <c r="H412" s="2"/>
      <c r="I412" s="2"/>
      <c r="J412" s="155"/>
    </row>
    <row r="413" spans="1:10">
      <c r="A413" s="156"/>
      <c r="B413" s="2"/>
      <c r="C413" s="2"/>
      <c r="D413" s="158" t="s">
        <v>31</v>
      </c>
      <c r="E413" s="163">
        <f>SUM(E390:E412)</f>
        <v>566.21999999999991</v>
      </c>
      <c r="F413" s="2"/>
      <c r="G413" s="2"/>
      <c r="H413" s="2"/>
      <c r="I413" s="2"/>
      <c r="J413" s="155"/>
    </row>
    <row r="414" spans="1:10">
      <c r="A414" s="156"/>
      <c r="B414" s="2"/>
      <c r="C414" s="2"/>
      <c r="D414" s="2"/>
      <c r="E414" s="162"/>
      <c r="F414" s="2"/>
      <c r="G414" s="2"/>
      <c r="H414" s="2"/>
      <c r="I414" s="2"/>
      <c r="J414" s="155"/>
    </row>
    <row r="415" spans="1:10" ht="25.5">
      <c r="A415" s="159" t="s">
        <v>387</v>
      </c>
      <c r="B415" s="103" t="s">
        <v>333</v>
      </c>
      <c r="C415" s="104" t="s">
        <v>334</v>
      </c>
      <c r="D415" s="105" t="s">
        <v>12</v>
      </c>
      <c r="E415" s="162"/>
      <c r="F415" s="2"/>
      <c r="G415" s="2"/>
      <c r="H415" s="2"/>
      <c r="I415" s="2"/>
      <c r="J415" s="155"/>
    </row>
    <row r="416" spans="1:10">
      <c r="A416" s="156"/>
      <c r="B416" s="2"/>
      <c r="C416" s="2"/>
      <c r="D416" s="2"/>
      <c r="E416" s="162"/>
      <c r="F416" s="2"/>
      <c r="G416" s="2"/>
      <c r="H416" s="2"/>
      <c r="I416" s="2"/>
      <c r="J416" s="155"/>
    </row>
    <row r="417" spans="1:10">
      <c r="A417" s="156"/>
      <c r="B417" s="2"/>
      <c r="C417" s="2" t="s">
        <v>455</v>
      </c>
      <c r="D417" s="2"/>
      <c r="E417" s="162">
        <f>0.8*2.1*2</f>
        <v>3.3600000000000003</v>
      </c>
      <c r="F417" s="2"/>
      <c r="G417" s="2"/>
      <c r="H417" s="2"/>
      <c r="I417" s="2"/>
      <c r="J417" s="155"/>
    </row>
    <row r="418" spans="1:10">
      <c r="A418" s="156"/>
      <c r="B418" s="2"/>
      <c r="C418" s="2" t="s">
        <v>680</v>
      </c>
      <c r="D418" s="2" t="s">
        <v>792</v>
      </c>
      <c r="E418" s="162"/>
      <c r="F418" s="2"/>
      <c r="G418" s="2"/>
      <c r="H418" s="2"/>
      <c r="I418" s="2"/>
      <c r="J418" s="155"/>
    </row>
    <row r="419" spans="1:10">
      <c r="A419" s="156"/>
      <c r="B419" s="2"/>
      <c r="C419" s="2"/>
      <c r="D419" s="2"/>
      <c r="E419" s="162">
        <v>43.22</v>
      </c>
      <c r="F419" s="2"/>
      <c r="G419" s="2"/>
      <c r="H419" s="2"/>
      <c r="I419" s="2"/>
      <c r="J419" s="155"/>
    </row>
    <row r="420" spans="1:10">
      <c r="A420" s="156"/>
      <c r="B420" s="2"/>
      <c r="C420" s="2" t="s">
        <v>341</v>
      </c>
      <c r="D420" s="2" t="s">
        <v>793</v>
      </c>
      <c r="E420" s="162"/>
      <c r="F420" s="2"/>
      <c r="G420" s="2"/>
      <c r="H420" s="2"/>
      <c r="I420" s="2"/>
      <c r="J420" s="155"/>
    </row>
    <row r="421" spans="1:10">
      <c r="A421" s="156"/>
      <c r="B421" s="2"/>
      <c r="C421" s="2"/>
      <c r="D421" s="2"/>
      <c r="E421" s="162">
        <v>1.95</v>
      </c>
      <c r="F421" s="2"/>
      <c r="G421" s="2"/>
      <c r="H421" s="2"/>
      <c r="I421" s="2"/>
      <c r="J421" s="155"/>
    </row>
    <row r="422" spans="1:10">
      <c r="A422" s="156"/>
      <c r="B422" s="2"/>
      <c r="C422" s="2" t="s">
        <v>794</v>
      </c>
      <c r="D422" s="2" t="s">
        <v>795</v>
      </c>
      <c r="E422" s="162"/>
      <c r="F422" s="2"/>
      <c r="G422" s="2"/>
      <c r="H422" s="2"/>
      <c r="I422" s="2"/>
      <c r="J422" s="155"/>
    </row>
    <row r="423" spans="1:10">
      <c r="A423" s="156"/>
      <c r="B423" s="2"/>
      <c r="C423" s="2"/>
      <c r="D423" s="2"/>
      <c r="E423" s="162">
        <v>2.61</v>
      </c>
      <c r="F423" s="2"/>
      <c r="G423" s="2"/>
      <c r="H423" s="2"/>
      <c r="I423" s="2"/>
      <c r="J423" s="155"/>
    </row>
    <row r="424" spans="1:10">
      <c r="A424" s="156"/>
      <c r="B424" s="2"/>
      <c r="C424" s="2" t="s">
        <v>796</v>
      </c>
      <c r="D424" s="2"/>
      <c r="E424" s="162">
        <v>25.21</v>
      </c>
      <c r="F424" s="2"/>
      <c r="G424" s="2"/>
      <c r="H424" s="2"/>
      <c r="I424" s="2"/>
      <c r="J424" s="155"/>
    </row>
    <row r="425" spans="1:10">
      <c r="A425" s="156"/>
      <c r="B425" s="2"/>
      <c r="C425" s="2"/>
      <c r="D425" s="158" t="s">
        <v>31</v>
      </c>
      <c r="E425" s="163">
        <f>SUM(E417:E424)</f>
        <v>76.349999999999994</v>
      </c>
      <c r="F425" s="2"/>
      <c r="G425" s="2"/>
      <c r="H425" s="2"/>
      <c r="I425" s="2"/>
      <c r="J425" s="155"/>
    </row>
    <row r="426" spans="1:10">
      <c r="A426" s="156"/>
      <c r="B426" s="2"/>
      <c r="C426" s="2"/>
      <c r="D426" s="2"/>
      <c r="E426" s="162"/>
      <c r="F426" s="2"/>
      <c r="G426" s="2"/>
      <c r="H426" s="2"/>
      <c r="I426" s="2"/>
      <c r="J426" s="155"/>
    </row>
    <row r="427" spans="1:10" ht="25.5">
      <c r="A427" s="159" t="s">
        <v>388</v>
      </c>
      <c r="B427" s="103" t="s">
        <v>430</v>
      </c>
      <c r="C427" s="104" t="s">
        <v>431</v>
      </c>
      <c r="D427" s="105" t="s">
        <v>12</v>
      </c>
      <c r="E427" s="162"/>
      <c r="F427" s="2"/>
      <c r="G427" s="2"/>
      <c r="H427" s="2"/>
      <c r="I427" s="2"/>
      <c r="J427" s="155"/>
    </row>
    <row r="428" spans="1:10">
      <c r="A428" s="156"/>
      <c r="B428" s="2"/>
      <c r="C428" s="2"/>
      <c r="D428" s="2"/>
      <c r="E428" s="162"/>
      <c r="F428" s="2"/>
      <c r="G428" s="2"/>
      <c r="H428" s="2"/>
      <c r="I428" s="2"/>
      <c r="J428" s="155"/>
    </row>
    <row r="429" spans="1:10">
      <c r="A429" s="156"/>
      <c r="B429" s="2"/>
      <c r="C429" s="2" t="s">
        <v>336</v>
      </c>
      <c r="D429" s="2" t="s">
        <v>595</v>
      </c>
      <c r="E429" s="162"/>
      <c r="F429" s="2"/>
      <c r="G429" s="2"/>
      <c r="H429" s="2"/>
      <c r="I429" s="2"/>
      <c r="J429" s="155"/>
    </row>
    <row r="430" spans="1:10">
      <c r="A430" s="156"/>
      <c r="B430" s="2"/>
      <c r="C430" s="2"/>
      <c r="D430" s="2"/>
      <c r="E430" s="162">
        <f>0.8*2.1*2</f>
        <v>3.3600000000000003</v>
      </c>
      <c r="F430" s="2"/>
      <c r="G430" s="2"/>
      <c r="H430" s="2"/>
      <c r="I430" s="2"/>
      <c r="J430" s="155"/>
    </row>
    <row r="431" spans="1:10">
      <c r="A431" s="156"/>
      <c r="B431" s="2"/>
      <c r="C431" s="2" t="s">
        <v>680</v>
      </c>
      <c r="D431" s="2" t="s">
        <v>797</v>
      </c>
      <c r="E431" s="162"/>
      <c r="F431" s="2"/>
      <c r="G431" s="2"/>
      <c r="H431" s="2"/>
      <c r="I431" s="2"/>
      <c r="J431" s="155"/>
    </row>
    <row r="432" spans="1:10">
      <c r="A432" s="156"/>
      <c r="B432" s="2"/>
      <c r="C432" s="2"/>
      <c r="D432" s="2"/>
      <c r="E432" s="162">
        <v>10.92</v>
      </c>
      <c r="F432" s="2"/>
      <c r="G432" s="2"/>
      <c r="H432" s="2"/>
      <c r="I432" s="2"/>
      <c r="J432" s="155"/>
    </row>
    <row r="433" spans="1:10">
      <c r="A433" s="156"/>
      <c r="B433" s="2"/>
      <c r="C433" s="2"/>
      <c r="D433" s="158" t="s">
        <v>31</v>
      </c>
      <c r="E433" s="163">
        <f>SUM(E430:E432)</f>
        <v>14.280000000000001</v>
      </c>
      <c r="F433" s="2"/>
      <c r="G433" s="2"/>
      <c r="H433" s="2"/>
      <c r="I433" s="2"/>
      <c r="J433" s="155"/>
    </row>
    <row r="434" spans="1:10">
      <c r="A434" s="156"/>
      <c r="B434" s="2"/>
      <c r="C434" s="2"/>
      <c r="D434" s="158"/>
      <c r="E434" s="163"/>
      <c r="F434" s="2"/>
      <c r="G434" s="2"/>
      <c r="H434" s="2"/>
      <c r="I434" s="2"/>
      <c r="J434" s="155"/>
    </row>
    <row r="435" spans="1:10" ht="25.5">
      <c r="A435" s="159" t="s">
        <v>389</v>
      </c>
      <c r="B435" s="103" t="s">
        <v>356</v>
      </c>
      <c r="C435" s="104" t="s">
        <v>357</v>
      </c>
      <c r="D435" s="105" t="s">
        <v>12</v>
      </c>
      <c r="E435" s="162"/>
      <c r="F435" s="2"/>
      <c r="G435" s="2"/>
      <c r="H435" s="2"/>
      <c r="I435" s="2"/>
      <c r="J435" s="155"/>
    </row>
    <row r="436" spans="1:10">
      <c r="A436" s="156"/>
      <c r="B436" s="2"/>
      <c r="C436" s="2"/>
      <c r="D436" s="2"/>
      <c r="E436" s="162"/>
      <c r="F436" s="2"/>
      <c r="G436" s="2"/>
      <c r="H436" s="2"/>
      <c r="I436" s="2"/>
      <c r="J436" s="155"/>
    </row>
    <row r="437" spans="1:10">
      <c r="A437" s="156"/>
      <c r="B437" s="2"/>
      <c r="C437" s="2" t="s">
        <v>336</v>
      </c>
      <c r="D437" s="158"/>
      <c r="E437" s="167">
        <v>42.65</v>
      </c>
      <c r="F437" s="2"/>
      <c r="G437" s="2"/>
      <c r="H437" s="2"/>
      <c r="I437" s="2"/>
      <c r="J437" s="155"/>
    </row>
    <row r="438" spans="1:10">
      <c r="A438" s="156"/>
      <c r="B438" s="2"/>
      <c r="C438" s="2" t="s">
        <v>717</v>
      </c>
      <c r="D438" s="2"/>
      <c r="E438" s="162">
        <f>1.95*3</f>
        <v>5.85</v>
      </c>
      <c r="F438" s="2"/>
      <c r="G438" s="2"/>
      <c r="H438" s="2"/>
      <c r="I438" s="2"/>
      <c r="J438" s="155"/>
    </row>
    <row r="439" spans="1:10">
      <c r="A439" s="156"/>
      <c r="B439" s="2"/>
      <c r="C439" s="2" t="s">
        <v>680</v>
      </c>
      <c r="D439" s="2"/>
      <c r="E439" s="162">
        <f>4.8*5.05</f>
        <v>24.24</v>
      </c>
      <c r="F439" s="2"/>
      <c r="G439" s="2"/>
      <c r="H439" s="2"/>
      <c r="I439" s="2"/>
      <c r="J439" s="155"/>
    </row>
    <row r="440" spans="1:10">
      <c r="A440" s="156"/>
      <c r="B440" s="2"/>
      <c r="C440" s="2" t="s">
        <v>714</v>
      </c>
      <c r="D440" s="2"/>
      <c r="E440" s="162">
        <f>2.6*1.86</f>
        <v>4.8360000000000003</v>
      </c>
      <c r="F440" s="2"/>
      <c r="G440" s="2"/>
      <c r="H440" s="2"/>
      <c r="I440" s="2"/>
      <c r="J440" s="155"/>
    </row>
    <row r="441" spans="1:10">
      <c r="A441" s="156"/>
      <c r="B441" s="2"/>
      <c r="C441" s="2" t="s">
        <v>784</v>
      </c>
      <c r="D441" s="2"/>
      <c r="E441" s="162">
        <v>229.55</v>
      </c>
      <c r="F441" s="2"/>
      <c r="G441" s="2"/>
      <c r="H441" s="2"/>
      <c r="I441" s="2"/>
      <c r="J441" s="155"/>
    </row>
    <row r="442" spans="1:10">
      <c r="A442" s="156"/>
      <c r="B442" s="2"/>
      <c r="C442" s="2"/>
      <c r="D442" s="158" t="s">
        <v>31</v>
      </c>
      <c r="E442" s="163">
        <f>SUM(E437:E441)</f>
        <v>307.12599999999998</v>
      </c>
      <c r="F442" s="2"/>
      <c r="G442" s="2"/>
      <c r="H442" s="2"/>
      <c r="I442" s="2"/>
      <c r="J442" s="155"/>
    </row>
    <row r="443" spans="1:10">
      <c r="A443" s="156"/>
      <c r="B443" s="2"/>
      <c r="C443" s="2"/>
      <c r="D443" s="158"/>
      <c r="E443" s="163"/>
      <c r="F443" s="2"/>
      <c r="G443" s="2"/>
      <c r="H443" s="2"/>
      <c r="I443" s="2"/>
      <c r="J443" s="155"/>
    </row>
    <row r="444" spans="1:10" ht="51">
      <c r="A444" s="159" t="s">
        <v>390</v>
      </c>
      <c r="B444" s="103" t="s">
        <v>467</v>
      </c>
      <c r="C444" s="104" t="s">
        <v>468</v>
      </c>
      <c r="D444" s="105" t="s">
        <v>12</v>
      </c>
      <c r="E444" s="163"/>
      <c r="F444" s="2"/>
      <c r="G444" s="2"/>
      <c r="H444" s="2"/>
      <c r="I444" s="2"/>
      <c r="J444" s="155"/>
    </row>
    <row r="445" spans="1:10">
      <c r="A445" s="166"/>
      <c r="B445" s="106"/>
      <c r="C445" s="107"/>
      <c r="D445" s="108"/>
      <c r="E445" s="163"/>
      <c r="F445" s="2"/>
      <c r="G445" s="2"/>
      <c r="H445" s="2"/>
      <c r="I445" s="2"/>
      <c r="J445" s="155"/>
    </row>
    <row r="446" spans="1:10">
      <c r="A446" s="156"/>
      <c r="B446" s="2"/>
      <c r="C446" s="2" t="s">
        <v>335</v>
      </c>
      <c r="D446" s="2"/>
      <c r="E446" s="162">
        <v>17.079999999999998</v>
      </c>
      <c r="F446" s="2"/>
      <c r="G446" s="2"/>
      <c r="H446" s="2"/>
      <c r="I446" s="2"/>
      <c r="J446" s="155"/>
    </row>
    <row r="447" spans="1:10">
      <c r="A447" s="156"/>
      <c r="B447" s="2"/>
      <c r="C447" s="2" t="s">
        <v>798</v>
      </c>
      <c r="D447" s="2"/>
      <c r="E447" s="162">
        <v>60.35</v>
      </c>
      <c r="F447" s="2"/>
      <c r="G447" s="2"/>
      <c r="H447" s="2"/>
      <c r="I447" s="2"/>
      <c r="J447" s="155"/>
    </row>
    <row r="448" spans="1:10">
      <c r="A448" s="156"/>
      <c r="B448" s="2"/>
      <c r="C448" s="2"/>
      <c r="D448" s="158" t="s">
        <v>31</v>
      </c>
      <c r="E448" s="163">
        <f>SUM(E446:E447)</f>
        <v>77.430000000000007</v>
      </c>
      <c r="F448" s="2"/>
      <c r="G448" s="2"/>
      <c r="H448" s="2"/>
      <c r="I448" s="2"/>
      <c r="J448" s="155"/>
    </row>
    <row r="449" spans="1:10">
      <c r="A449" s="156"/>
      <c r="B449" s="2"/>
      <c r="C449" s="2"/>
      <c r="D449" s="158"/>
      <c r="E449" s="163"/>
      <c r="F449" s="2"/>
      <c r="G449" s="2"/>
      <c r="H449" s="2"/>
      <c r="I449" s="2"/>
      <c r="J449" s="155"/>
    </row>
    <row r="450" spans="1:10" ht="38.25">
      <c r="A450" s="159" t="s">
        <v>391</v>
      </c>
      <c r="B450" s="103" t="s">
        <v>473</v>
      </c>
      <c r="C450" s="104" t="s">
        <v>474</v>
      </c>
      <c r="D450" s="105" t="s">
        <v>12</v>
      </c>
      <c r="E450" s="163"/>
      <c r="F450" s="2"/>
      <c r="G450" s="2"/>
      <c r="H450" s="2"/>
      <c r="I450" s="2"/>
      <c r="J450" s="155"/>
    </row>
    <row r="451" spans="1:10">
      <c r="A451" s="156"/>
      <c r="B451" s="2"/>
      <c r="C451" s="2"/>
      <c r="D451" s="158"/>
      <c r="E451" s="163"/>
      <c r="F451" s="2"/>
      <c r="G451" s="2"/>
      <c r="H451" s="2"/>
      <c r="I451" s="2"/>
      <c r="J451" s="155"/>
    </row>
    <row r="452" spans="1:10">
      <c r="A452" s="156"/>
      <c r="B452" s="2"/>
      <c r="C452" s="2" t="s">
        <v>336</v>
      </c>
      <c r="D452" s="158"/>
      <c r="E452" s="167">
        <v>42.65</v>
      </c>
      <c r="F452" s="2"/>
      <c r="G452" s="2"/>
      <c r="H452" s="2"/>
      <c r="I452" s="2"/>
      <c r="J452" s="155"/>
    </row>
    <row r="453" spans="1:10">
      <c r="A453" s="156"/>
      <c r="B453" s="2"/>
      <c r="C453" s="2"/>
      <c r="D453" s="158" t="s">
        <v>31</v>
      </c>
      <c r="E453" s="163">
        <v>42.65</v>
      </c>
      <c r="F453" s="2"/>
      <c r="G453" s="2"/>
      <c r="H453" s="2"/>
      <c r="I453" s="2"/>
      <c r="J453" s="155"/>
    </row>
    <row r="454" spans="1:10">
      <c r="A454" s="156"/>
      <c r="B454" s="2"/>
      <c r="C454" s="2"/>
      <c r="D454" s="158"/>
      <c r="E454" s="163"/>
      <c r="F454" s="2"/>
      <c r="G454" s="2"/>
      <c r="H454" s="2"/>
      <c r="I454" s="2"/>
      <c r="J454" s="155"/>
    </row>
    <row r="455" spans="1:10" ht="51">
      <c r="A455" s="159" t="s">
        <v>785</v>
      </c>
      <c r="B455" s="103" t="s">
        <v>475</v>
      </c>
      <c r="C455" s="104" t="s">
        <v>476</v>
      </c>
      <c r="D455" s="105" t="s">
        <v>12</v>
      </c>
      <c r="E455" s="163"/>
      <c r="F455" s="2"/>
      <c r="G455" s="2"/>
      <c r="H455" s="2"/>
      <c r="I455" s="2"/>
      <c r="J455" s="155"/>
    </row>
    <row r="456" spans="1:10">
      <c r="A456" s="156"/>
      <c r="B456" s="2"/>
      <c r="C456" s="2"/>
      <c r="D456" s="158"/>
      <c r="E456" s="163"/>
      <c r="F456" s="2"/>
      <c r="G456" s="2"/>
      <c r="H456" s="2"/>
      <c r="I456" s="2"/>
      <c r="J456" s="155"/>
    </row>
    <row r="457" spans="1:10" ht="30">
      <c r="A457" s="156"/>
      <c r="B457" s="2"/>
      <c r="C457" s="170" t="s">
        <v>799</v>
      </c>
      <c r="D457" s="2" t="s">
        <v>585</v>
      </c>
      <c r="E457" s="162"/>
      <c r="F457" s="2"/>
      <c r="G457" s="2"/>
      <c r="H457" s="2"/>
      <c r="I457" s="2"/>
      <c r="J457" s="155"/>
    </row>
    <row r="458" spans="1:10">
      <c r="A458" s="156"/>
      <c r="B458" s="2"/>
      <c r="C458" s="2"/>
      <c r="D458" s="2"/>
      <c r="E458" s="162">
        <v>308.01</v>
      </c>
      <c r="F458" s="2"/>
      <c r="G458" s="2"/>
      <c r="H458" s="2"/>
      <c r="I458" s="2"/>
      <c r="J458" s="155"/>
    </row>
    <row r="459" spans="1:10">
      <c r="A459" s="156"/>
      <c r="B459" s="2"/>
      <c r="C459" s="2" t="s">
        <v>680</v>
      </c>
      <c r="D459" s="2" t="s">
        <v>723</v>
      </c>
      <c r="E459" s="162">
        <v>8.2200000000000006</v>
      </c>
      <c r="F459" s="2"/>
      <c r="G459" s="2"/>
      <c r="H459" s="2"/>
      <c r="I459" s="2"/>
      <c r="J459" s="155"/>
    </row>
    <row r="460" spans="1:10">
      <c r="A460" s="156"/>
      <c r="B460" s="2"/>
      <c r="C460" s="2"/>
      <c r="D460" s="158" t="s">
        <v>31</v>
      </c>
      <c r="E460" s="163">
        <f>SUM(E458:E459)</f>
        <v>316.23</v>
      </c>
      <c r="F460" s="2"/>
      <c r="G460" s="2"/>
      <c r="H460" s="2"/>
      <c r="I460" s="2"/>
      <c r="J460" s="155"/>
    </row>
    <row r="461" spans="1:10">
      <c r="A461" s="156"/>
      <c r="B461" s="2"/>
      <c r="C461" s="2"/>
      <c r="D461" s="158"/>
      <c r="E461" s="163"/>
      <c r="F461" s="2"/>
      <c r="G461" s="2"/>
      <c r="H461" s="2"/>
      <c r="I461" s="2"/>
      <c r="J461" s="155"/>
    </row>
    <row r="462" spans="1:10" ht="25.5">
      <c r="A462" s="159" t="s">
        <v>786</v>
      </c>
      <c r="B462" s="103">
        <v>96135</v>
      </c>
      <c r="C462" s="104" t="s">
        <v>582</v>
      </c>
      <c r="D462" s="105" t="s">
        <v>12</v>
      </c>
      <c r="E462" s="163"/>
      <c r="F462" s="2"/>
      <c r="G462" s="2"/>
      <c r="H462" s="2"/>
      <c r="I462" s="2"/>
      <c r="J462" s="155"/>
    </row>
    <row r="463" spans="1:10">
      <c r="A463" s="156"/>
      <c r="B463" s="2"/>
      <c r="C463" s="2"/>
      <c r="D463" s="158"/>
      <c r="E463" s="163"/>
      <c r="F463" s="2"/>
      <c r="G463" s="2"/>
      <c r="H463" s="2"/>
      <c r="I463" s="2"/>
      <c r="J463" s="155"/>
    </row>
    <row r="464" spans="1:10">
      <c r="A464" s="156"/>
      <c r="B464" s="2"/>
      <c r="C464" s="168" t="s">
        <v>331</v>
      </c>
      <c r="D464" s="168"/>
      <c r="E464" s="169">
        <v>53.95</v>
      </c>
      <c r="F464" s="2"/>
      <c r="G464" s="2"/>
      <c r="H464" s="2"/>
      <c r="I464" s="2"/>
      <c r="J464" s="155"/>
    </row>
    <row r="465" spans="1:10">
      <c r="A465" s="156"/>
      <c r="B465" s="2"/>
      <c r="C465" s="168" t="s">
        <v>332</v>
      </c>
      <c r="D465" s="168"/>
      <c r="E465" s="169">
        <v>28.06</v>
      </c>
      <c r="F465" s="2"/>
      <c r="G465" s="2"/>
      <c r="H465" s="2"/>
      <c r="I465" s="2"/>
      <c r="J465" s="155"/>
    </row>
    <row r="466" spans="1:10">
      <c r="A466" s="156"/>
      <c r="B466" s="2"/>
      <c r="C466" s="2" t="s">
        <v>566</v>
      </c>
      <c r="D466" s="2" t="s">
        <v>561</v>
      </c>
      <c r="E466" s="163"/>
      <c r="F466" s="2"/>
      <c r="G466" s="2"/>
      <c r="H466" s="2"/>
      <c r="I466" s="2"/>
      <c r="J466" s="155"/>
    </row>
    <row r="467" spans="1:10">
      <c r="A467" s="156"/>
      <c r="B467" s="2"/>
      <c r="C467" s="2"/>
      <c r="D467" s="2"/>
      <c r="E467" s="167">
        <v>13.84</v>
      </c>
      <c r="F467" s="2"/>
      <c r="G467" s="2"/>
      <c r="H467" s="2"/>
      <c r="I467" s="2"/>
      <c r="J467" s="155"/>
    </row>
    <row r="468" spans="1:10">
      <c r="A468" s="156"/>
      <c r="B468" s="2"/>
      <c r="C468" s="2"/>
      <c r="D468" s="158" t="s">
        <v>31</v>
      </c>
      <c r="E468" s="163">
        <f>SUM(E464:E467)</f>
        <v>95.850000000000009</v>
      </c>
      <c r="F468" s="2"/>
      <c r="G468" s="2"/>
      <c r="H468" s="2"/>
      <c r="I468" s="2"/>
      <c r="J468" s="155"/>
    </row>
    <row r="469" spans="1:10">
      <c r="A469" s="156"/>
      <c r="B469" s="2"/>
      <c r="C469" s="2"/>
      <c r="D469" s="158"/>
      <c r="E469" s="163"/>
      <c r="F469" s="2"/>
      <c r="G469" s="2"/>
      <c r="H469" s="2"/>
      <c r="I469" s="2"/>
      <c r="J469" s="155"/>
    </row>
    <row r="470" spans="1:10">
      <c r="A470" s="157">
        <v>12</v>
      </c>
      <c r="B470" s="158"/>
      <c r="C470" s="158" t="s">
        <v>454</v>
      </c>
      <c r="D470" s="2"/>
      <c r="E470" s="162"/>
      <c r="F470" s="2"/>
      <c r="G470" s="2"/>
      <c r="H470" s="2"/>
      <c r="I470" s="2"/>
      <c r="J470" s="155"/>
    </row>
    <row r="471" spans="1:10">
      <c r="A471" s="156"/>
      <c r="B471" s="2"/>
      <c r="C471" s="2"/>
      <c r="D471" s="2"/>
      <c r="E471" s="162"/>
      <c r="F471" s="2"/>
      <c r="G471" s="2"/>
      <c r="H471" s="2"/>
      <c r="I471" s="2"/>
      <c r="J471" s="155"/>
    </row>
    <row r="472" spans="1:10" ht="38.25">
      <c r="A472" s="159" t="s">
        <v>349</v>
      </c>
      <c r="B472" s="103" t="s">
        <v>423</v>
      </c>
      <c r="C472" s="104" t="s">
        <v>477</v>
      </c>
      <c r="D472" s="105" t="s">
        <v>12</v>
      </c>
      <c r="E472" s="162"/>
      <c r="F472" s="2"/>
      <c r="G472" s="2"/>
      <c r="H472" s="2"/>
      <c r="I472" s="2"/>
      <c r="J472" s="155"/>
    </row>
    <row r="473" spans="1:10">
      <c r="A473" s="156"/>
      <c r="B473" s="2"/>
      <c r="C473" s="2"/>
      <c r="D473" s="2"/>
      <c r="E473" s="162"/>
      <c r="F473" s="2"/>
      <c r="G473" s="2"/>
      <c r="H473" s="2"/>
      <c r="I473" s="2"/>
      <c r="J473" s="155"/>
    </row>
    <row r="474" spans="1:10">
      <c r="A474" s="156"/>
      <c r="B474" s="2"/>
      <c r="C474" s="2" t="s">
        <v>342</v>
      </c>
      <c r="D474" s="162">
        <v>1.5</v>
      </c>
      <c r="E474" s="162">
        <v>1.7</v>
      </c>
      <c r="F474" s="162">
        <f t="shared" ref="F474:F477" si="0">D474*E474</f>
        <v>2.5499999999999998</v>
      </c>
      <c r="G474" s="2"/>
      <c r="H474" s="2"/>
      <c r="I474" s="2"/>
      <c r="J474" s="155"/>
    </row>
    <row r="475" spans="1:10">
      <c r="A475" s="156"/>
      <c r="B475" s="2"/>
      <c r="C475" s="2" t="s">
        <v>343</v>
      </c>
      <c r="D475" s="162">
        <v>1.5</v>
      </c>
      <c r="E475" s="162">
        <v>1.5</v>
      </c>
      <c r="F475" s="162">
        <f t="shared" si="0"/>
        <v>2.25</v>
      </c>
      <c r="G475" s="2"/>
      <c r="H475" s="2"/>
      <c r="I475" s="2"/>
      <c r="J475" s="155"/>
    </row>
    <row r="476" spans="1:10">
      <c r="A476" s="156"/>
      <c r="B476" s="2"/>
      <c r="C476" s="2" t="s">
        <v>344</v>
      </c>
      <c r="D476" s="162">
        <v>1.5</v>
      </c>
      <c r="E476" s="162">
        <v>1.8</v>
      </c>
      <c r="F476" s="162">
        <f t="shared" si="0"/>
        <v>2.7</v>
      </c>
      <c r="G476" s="2"/>
      <c r="H476" s="2"/>
      <c r="I476" s="2"/>
      <c r="J476" s="155"/>
    </row>
    <row r="477" spans="1:10">
      <c r="A477" s="156"/>
      <c r="B477" s="2"/>
      <c r="C477" s="2" t="s">
        <v>341</v>
      </c>
      <c r="D477" s="162">
        <v>1.6</v>
      </c>
      <c r="E477" s="162">
        <v>2</v>
      </c>
      <c r="F477" s="162">
        <f t="shared" si="0"/>
        <v>3.2</v>
      </c>
      <c r="G477" s="2"/>
      <c r="H477" s="2"/>
      <c r="I477" s="2"/>
      <c r="J477" s="155"/>
    </row>
    <row r="478" spans="1:10">
      <c r="A478" s="156"/>
      <c r="B478" s="2"/>
      <c r="C478" s="2" t="s">
        <v>800</v>
      </c>
      <c r="D478" s="162">
        <v>1.3</v>
      </c>
      <c r="E478" s="162">
        <v>1.86</v>
      </c>
      <c r="F478" s="162">
        <f>D478*E478</f>
        <v>2.4180000000000001</v>
      </c>
      <c r="G478" s="2"/>
      <c r="H478" s="2"/>
      <c r="I478" s="2"/>
      <c r="J478" s="155"/>
    </row>
    <row r="479" spans="1:10">
      <c r="A479" s="156"/>
      <c r="B479" s="2"/>
      <c r="C479" s="2"/>
      <c r="D479" s="2"/>
      <c r="E479" s="158" t="s">
        <v>31</v>
      </c>
      <c r="F479" s="163">
        <f>SUM(F474:F478)</f>
        <v>13.117999999999999</v>
      </c>
      <c r="G479" s="2"/>
      <c r="H479" s="2"/>
      <c r="I479" s="2"/>
      <c r="J479" s="155"/>
    </row>
    <row r="480" spans="1:10">
      <c r="A480" s="156"/>
      <c r="B480" s="2"/>
      <c r="C480" s="2"/>
      <c r="D480" s="2"/>
      <c r="E480" s="162"/>
      <c r="F480" s="2"/>
      <c r="G480" s="2"/>
      <c r="H480" s="2"/>
      <c r="I480" s="2"/>
      <c r="J480" s="155"/>
    </row>
    <row r="481" spans="1:10">
      <c r="A481" s="157">
        <v>13</v>
      </c>
      <c r="B481" s="158"/>
      <c r="C481" s="158" t="s">
        <v>348</v>
      </c>
      <c r="D481" s="2"/>
      <c r="E481" s="162"/>
      <c r="F481" s="2"/>
      <c r="G481" s="2"/>
      <c r="H481" s="2"/>
      <c r="I481" s="2"/>
      <c r="J481" s="155"/>
    </row>
    <row r="482" spans="1:10">
      <c r="A482" s="156"/>
      <c r="B482" s="2"/>
      <c r="C482" s="2"/>
      <c r="D482" s="2"/>
      <c r="E482" s="2"/>
      <c r="F482" s="2"/>
      <c r="G482" s="2"/>
      <c r="H482" s="2"/>
      <c r="I482" s="2"/>
      <c r="J482" s="155"/>
    </row>
    <row r="483" spans="1:10" ht="76.5">
      <c r="A483" s="159" t="s">
        <v>360</v>
      </c>
      <c r="B483" s="103" t="s">
        <v>415</v>
      </c>
      <c r="C483" s="104" t="s">
        <v>416</v>
      </c>
      <c r="D483" s="105" t="s">
        <v>78</v>
      </c>
      <c r="E483" s="2"/>
      <c r="F483" s="2"/>
      <c r="G483" s="2"/>
      <c r="H483" s="2"/>
      <c r="I483" s="2"/>
      <c r="J483" s="155"/>
    </row>
    <row r="484" spans="1:10">
      <c r="A484" s="156"/>
      <c r="B484" s="2"/>
      <c r="C484" s="2"/>
      <c r="D484" s="2"/>
      <c r="E484" s="2"/>
      <c r="F484" s="2"/>
      <c r="G484" s="2"/>
      <c r="H484" s="2"/>
      <c r="I484" s="2"/>
      <c r="J484" s="155"/>
    </row>
    <row r="485" spans="1:10">
      <c r="A485" s="156"/>
      <c r="B485" s="2"/>
      <c r="C485" s="2" t="s">
        <v>336</v>
      </c>
      <c r="D485" s="2"/>
      <c r="E485" s="162">
        <v>1</v>
      </c>
      <c r="F485" s="2"/>
      <c r="G485" s="2"/>
      <c r="H485" s="2"/>
      <c r="I485" s="2"/>
      <c r="J485" s="155"/>
    </row>
    <row r="486" spans="1:10">
      <c r="A486" s="156"/>
      <c r="B486" s="2"/>
      <c r="C486" s="2"/>
      <c r="D486" s="158" t="s">
        <v>31</v>
      </c>
      <c r="E486" s="163">
        <v>1</v>
      </c>
      <c r="F486" s="2"/>
      <c r="G486" s="2"/>
      <c r="H486" s="2"/>
      <c r="I486" s="2"/>
      <c r="J486" s="155"/>
    </row>
    <row r="487" spans="1:10">
      <c r="A487" s="156"/>
      <c r="B487" s="2"/>
      <c r="C487" s="2"/>
      <c r="D487" s="2"/>
      <c r="E487" s="2"/>
      <c r="F487" s="2"/>
      <c r="G487" s="2"/>
      <c r="H487" s="2"/>
      <c r="I487" s="2"/>
      <c r="J487" s="155"/>
    </row>
    <row r="488" spans="1:10" ht="38.25">
      <c r="A488" s="159" t="s">
        <v>361</v>
      </c>
      <c r="B488" s="103" t="s">
        <v>417</v>
      </c>
      <c r="C488" s="104" t="s">
        <v>418</v>
      </c>
      <c r="D488" s="105" t="s">
        <v>78</v>
      </c>
      <c r="E488" s="2"/>
      <c r="F488" s="2"/>
      <c r="G488" s="2"/>
      <c r="H488" s="2"/>
      <c r="I488" s="2"/>
      <c r="J488" s="155"/>
    </row>
    <row r="489" spans="1:10">
      <c r="A489" s="156"/>
      <c r="B489" s="2"/>
      <c r="C489" s="2"/>
      <c r="D489" s="2"/>
      <c r="E489" s="2"/>
      <c r="F489" s="2"/>
      <c r="G489" s="2"/>
      <c r="H489" s="2"/>
      <c r="I489" s="2"/>
      <c r="J489" s="155"/>
    </row>
    <row r="490" spans="1:10">
      <c r="A490" s="156"/>
      <c r="B490" s="2"/>
      <c r="C490" s="2" t="s">
        <v>336</v>
      </c>
      <c r="D490" s="2"/>
      <c r="E490" s="162">
        <v>1</v>
      </c>
      <c r="F490" s="2"/>
      <c r="G490" s="2"/>
      <c r="H490" s="2"/>
      <c r="I490" s="2"/>
      <c r="J490" s="155"/>
    </row>
    <row r="491" spans="1:10">
      <c r="A491" s="156"/>
      <c r="B491" s="2"/>
      <c r="C491" s="2"/>
      <c r="D491" s="158" t="s">
        <v>31</v>
      </c>
      <c r="E491" s="163">
        <v>1</v>
      </c>
      <c r="F491" s="2"/>
      <c r="G491" s="2"/>
      <c r="H491" s="2"/>
      <c r="I491" s="2"/>
      <c r="J491" s="155"/>
    </row>
    <row r="492" spans="1:10">
      <c r="A492" s="156"/>
      <c r="B492" s="2"/>
      <c r="C492" s="2"/>
      <c r="D492" s="158"/>
      <c r="E492" s="163"/>
      <c r="F492" s="2"/>
      <c r="G492" s="2"/>
      <c r="H492" s="2"/>
      <c r="I492" s="2"/>
      <c r="J492" s="155"/>
    </row>
    <row r="493" spans="1:10" ht="38.25">
      <c r="A493" s="159" t="s">
        <v>588</v>
      </c>
      <c r="B493" s="103" t="s">
        <v>801</v>
      </c>
      <c r="C493" s="104" t="s">
        <v>802</v>
      </c>
      <c r="D493" s="105" t="s">
        <v>78</v>
      </c>
      <c r="E493" s="162"/>
      <c r="F493" s="2"/>
      <c r="G493" s="2"/>
      <c r="H493" s="2"/>
      <c r="I493" s="2"/>
      <c r="J493" s="155"/>
    </row>
    <row r="494" spans="1:10">
      <c r="A494" s="156"/>
      <c r="B494" s="2"/>
      <c r="C494" s="2"/>
      <c r="D494" s="158"/>
      <c r="E494" s="162"/>
      <c r="F494" s="2"/>
      <c r="G494" s="2"/>
      <c r="H494" s="2"/>
      <c r="I494" s="2"/>
      <c r="J494" s="155"/>
    </row>
    <row r="495" spans="1:10">
      <c r="A495" s="156"/>
      <c r="B495" s="2"/>
      <c r="C495" s="2" t="s">
        <v>680</v>
      </c>
      <c r="D495" s="2"/>
      <c r="E495" s="162">
        <v>1</v>
      </c>
      <c r="F495" s="2"/>
      <c r="G495" s="2"/>
      <c r="H495" s="2"/>
      <c r="I495" s="2"/>
      <c r="J495" s="155"/>
    </row>
    <row r="496" spans="1:10">
      <c r="A496" s="156"/>
      <c r="B496" s="2"/>
      <c r="C496" s="2"/>
      <c r="D496" s="158" t="s">
        <v>31</v>
      </c>
      <c r="E496" s="163">
        <v>1</v>
      </c>
      <c r="F496" s="2"/>
      <c r="G496" s="2"/>
      <c r="H496" s="2"/>
      <c r="I496" s="2"/>
      <c r="J496" s="155"/>
    </row>
    <row r="497" spans="1:10">
      <c r="A497" s="156"/>
      <c r="B497" s="2"/>
      <c r="C497" s="2"/>
      <c r="D497" s="158"/>
      <c r="E497" s="162"/>
      <c r="F497" s="2"/>
      <c r="G497" s="2"/>
      <c r="H497" s="2"/>
      <c r="I497" s="2"/>
      <c r="J497" s="155"/>
    </row>
    <row r="498" spans="1:10" ht="51">
      <c r="A498" s="159" t="s">
        <v>589</v>
      </c>
      <c r="B498" s="103" t="s">
        <v>803</v>
      </c>
      <c r="C498" s="104" t="s">
        <v>804</v>
      </c>
      <c r="D498" s="105" t="s">
        <v>78</v>
      </c>
      <c r="E498" s="162"/>
      <c r="F498" s="2"/>
      <c r="G498" s="2"/>
      <c r="H498" s="2"/>
      <c r="I498" s="2"/>
      <c r="J498" s="155"/>
    </row>
    <row r="499" spans="1:10">
      <c r="A499" s="156"/>
      <c r="B499" s="2"/>
      <c r="C499" s="2"/>
      <c r="D499" s="158"/>
      <c r="E499" s="162"/>
      <c r="F499" s="2"/>
      <c r="G499" s="2"/>
      <c r="H499" s="2"/>
      <c r="I499" s="2"/>
      <c r="J499" s="155"/>
    </row>
    <row r="500" spans="1:10">
      <c r="A500" s="156"/>
      <c r="B500" s="2"/>
      <c r="C500" s="2" t="s">
        <v>680</v>
      </c>
      <c r="D500" s="2"/>
      <c r="E500" s="162">
        <v>2</v>
      </c>
      <c r="F500" s="2"/>
      <c r="G500" s="2"/>
      <c r="H500" s="2"/>
      <c r="I500" s="2"/>
      <c r="J500" s="155"/>
    </row>
    <row r="501" spans="1:10">
      <c r="A501" s="156"/>
      <c r="B501" s="2"/>
      <c r="C501" s="2"/>
      <c r="D501" s="158" t="s">
        <v>31</v>
      </c>
      <c r="E501" s="163">
        <v>2</v>
      </c>
      <c r="F501" s="2"/>
      <c r="G501" s="2"/>
      <c r="H501" s="2"/>
      <c r="I501" s="2"/>
      <c r="J501" s="155"/>
    </row>
    <row r="502" spans="1:10">
      <c r="A502" s="156"/>
      <c r="B502" s="2"/>
      <c r="C502" s="2"/>
      <c r="D502" s="2"/>
      <c r="E502" s="162"/>
      <c r="F502" s="2"/>
      <c r="G502" s="2"/>
      <c r="H502" s="2"/>
      <c r="I502" s="2"/>
      <c r="J502" s="155"/>
    </row>
    <row r="503" spans="1:10" ht="25.5">
      <c r="A503" s="159" t="s">
        <v>362</v>
      </c>
      <c r="B503" s="103" t="s">
        <v>409</v>
      </c>
      <c r="C503" s="104" t="s">
        <v>805</v>
      </c>
      <c r="D503" s="105" t="s">
        <v>78</v>
      </c>
      <c r="E503" s="162"/>
      <c r="F503" s="2"/>
      <c r="G503" s="2"/>
      <c r="H503" s="2"/>
      <c r="I503" s="2"/>
      <c r="J503" s="155"/>
    </row>
    <row r="504" spans="1:10">
      <c r="A504" s="156"/>
      <c r="B504" s="2"/>
      <c r="C504" s="2"/>
      <c r="D504" s="158"/>
      <c r="E504" s="162"/>
      <c r="F504" s="2"/>
      <c r="G504" s="2"/>
      <c r="H504" s="2"/>
      <c r="I504" s="2"/>
      <c r="J504" s="155"/>
    </row>
    <row r="505" spans="1:10">
      <c r="A505" s="156"/>
      <c r="B505" s="2"/>
      <c r="C505" s="2" t="s">
        <v>680</v>
      </c>
      <c r="D505" s="158"/>
      <c r="E505" s="162">
        <v>1</v>
      </c>
      <c r="F505" s="2"/>
      <c r="G505" s="2"/>
      <c r="H505" s="2"/>
      <c r="I505" s="2"/>
      <c r="J505" s="155"/>
    </row>
    <row r="506" spans="1:10">
      <c r="A506" s="156"/>
      <c r="B506" s="2"/>
      <c r="C506" s="2"/>
      <c r="D506" s="158" t="s">
        <v>31</v>
      </c>
      <c r="E506" s="163">
        <v>1</v>
      </c>
      <c r="F506" s="2"/>
      <c r="G506" s="2"/>
      <c r="H506" s="2"/>
      <c r="I506" s="2"/>
      <c r="J506" s="155"/>
    </row>
    <row r="507" spans="1:10">
      <c r="A507" s="156"/>
      <c r="B507" s="2"/>
      <c r="C507" s="2"/>
      <c r="D507" s="2"/>
      <c r="E507" s="2"/>
      <c r="F507" s="2"/>
      <c r="G507" s="2"/>
      <c r="H507" s="2"/>
      <c r="I507" s="2"/>
      <c r="J507" s="155"/>
    </row>
    <row r="508" spans="1:10" ht="63.75">
      <c r="A508" s="159" t="s">
        <v>806</v>
      </c>
      <c r="B508" s="103" t="s">
        <v>597</v>
      </c>
      <c r="C508" s="104" t="s">
        <v>598</v>
      </c>
      <c r="D508" s="105" t="s">
        <v>12</v>
      </c>
      <c r="E508" s="2"/>
      <c r="F508" s="2"/>
      <c r="G508" s="2"/>
      <c r="H508" s="2"/>
      <c r="I508" s="2"/>
      <c r="J508" s="155"/>
    </row>
    <row r="509" spans="1:10">
      <c r="A509" s="156"/>
      <c r="B509" s="2"/>
      <c r="C509" s="2"/>
      <c r="D509" s="2"/>
      <c r="E509" s="2"/>
      <c r="F509" s="2"/>
      <c r="G509" s="2"/>
      <c r="H509" s="2"/>
      <c r="I509" s="2"/>
      <c r="J509" s="155"/>
    </row>
    <row r="510" spans="1:10">
      <c r="A510" s="156"/>
      <c r="B510" s="2"/>
      <c r="C510" s="2" t="s">
        <v>336</v>
      </c>
      <c r="D510" s="2" t="s">
        <v>350</v>
      </c>
      <c r="E510" s="2"/>
      <c r="F510" s="2"/>
      <c r="G510" s="2"/>
      <c r="H510" s="2"/>
      <c r="I510" s="2"/>
      <c r="J510" s="155"/>
    </row>
    <row r="511" spans="1:10">
      <c r="A511" s="156"/>
      <c r="B511" s="2"/>
      <c r="C511" s="2"/>
      <c r="D511" s="158" t="s">
        <v>31</v>
      </c>
      <c r="E511" s="158">
        <v>2.16</v>
      </c>
      <c r="F511" s="2"/>
      <c r="G511" s="2"/>
      <c r="H511" s="2"/>
      <c r="I511" s="2"/>
      <c r="J511" s="155"/>
    </row>
    <row r="512" spans="1:10">
      <c r="A512" s="156"/>
      <c r="B512" s="2"/>
      <c r="C512" s="2"/>
      <c r="D512" s="158"/>
      <c r="E512" s="158"/>
      <c r="F512" s="2"/>
      <c r="G512" s="2"/>
      <c r="H512" s="2"/>
      <c r="I512" s="2"/>
      <c r="J512" s="155"/>
    </row>
    <row r="513" spans="1:10" ht="25.5">
      <c r="A513" s="159" t="s">
        <v>807</v>
      </c>
      <c r="B513" s="103" t="s">
        <v>586</v>
      </c>
      <c r="C513" s="104" t="s">
        <v>587</v>
      </c>
      <c r="D513" s="105" t="s">
        <v>12</v>
      </c>
      <c r="E513" s="158"/>
      <c r="F513" s="2"/>
      <c r="G513" s="2"/>
      <c r="H513" s="2"/>
      <c r="I513" s="2"/>
      <c r="J513" s="155"/>
    </row>
    <row r="514" spans="1:10">
      <c r="A514" s="156"/>
      <c r="B514" s="2"/>
      <c r="C514" s="2"/>
      <c r="D514" s="158"/>
      <c r="E514" s="158"/>
      <c r="F514" s="2"/>
      <c r="G514" s="2"/>
      <c r="H514" s="2"/>
      <c r="I514" s="2"/>
      <c r="J514" s="155"/>
    </row>
    <row r="515" spans="1:10">
      <c r="A515" s="156"/>
      <c r="B515" s="2"/>
      <c r="C515" s="2" t="s">
        <v>336</v>
      </c>
      <c r="D515" s="2" t="s">
        <v>350</v>
      </c>
      <c r="E515" s="2"/>
      <c r="F515" s="2"/>
      <c r="G515" s="2"/>
      <c r="H515" s="2"/>
      <c r="I515" s="2"/>
      <c r="J515" s="155"/>
    </row>
    <row r="516" spans="1:10">
      <c r="A516" s="156"/>
      <c r="B516" s="2"/>
      <c r="C516" s="2"/>
      <c r="D516" s="158" t="s">
        <v>31</v>
      </c>
      <c r="E516" s="158">
        <v>2.16</v>
      </c>
      <c r="F516" s="2"/>
      <c r="G516" s="2"/>
      <c r="H516" s="2"/>
      <c r="I516" s="2"/>
      <c r="J516" s="155"/>
    </row>
    <row r="517" spans="1:10">
      <c r="A517" s="156"/>
      <c r="B517" s="2"/>
      <c r="C517" s="2"/>
      <c r="D517" s="2"/>
      <c r="E517" s="2"/>
      <c r="F517" s="2"/>
      <c r="G517" s="2"/>
      <c r="H517" s="2"/>
      <c r="I517" s="2"/>
      <c r="J517" s="155"/>
    </row>
    <row r="518" spans="1:10">
      <c r="A518" s="159" t="s">
        <v>808</v>
      </c>
      <c r="B518" s="103" t="s">
        <v>478</v>
      </c>
      <c r="C518" s="104" t="s">
        <v>351</v>
      </c>
      <c r="D518" s="105" t="s">
        <v>12</v>
      </c>
      <c r="E518" s="2"/>
      <c r="F518" s="2"/>
      <c r="G518" s="2"/>
      <c r="H518" s="2"/>
      <c r="I518" s="2"/>
      <c r="J518" s="155"/>
    </row>
    <row r="519" spans="1:10">
      <c r="A519" s="156"/>
      <c r="B519" s="2"/>
      <c r="C519" s="2"/>
      <c r="D519" s="2"/>
      <c r="E519" s="2"/>
      <c r="F519" s="2"/>
      <c r="G519" s="2"/>
      <c r="H519" s="2"/>
      <c r="I519" s="2"/>
      <c r="J519" s="155"/>
    </row>
    <row r="520" spans="1:10">
      <c r="A520" s="156"/>
      <c r="B520" s="2"/>
      <c r="C520" s="2" t="s">
        <v>469</v>
      </c>
      <c r="D520" s="2" t="s">
        <v>470</v>
      </c>
      <c r="E520" s="2">
        <v>2.11</v>
      </c>
      <c r="F520" s="2"/>
      <c r="G520" s="2"/>
      <c r="H520" s="2"/>
      <c r="I520" s="2"/>
      <c r="J520" s="155"/>
    </row>
    <row r="521" spans="1:10">
      <c r="A521" s="156"/>
      <c r="B521" s="2"/>
      <c r="C521" s="2" t="s">
        <v>471</v>
      </c>
      <c r="D521" s="2" t="s">
        <v>472</v>
      </c>
      <c r="E521" s="2">
        <v>3.14</v>
      </c>
      <c r="F521" s="2"/>
      <c r="G521" s="2"/>
      <c r="H521" s="2"/>
      <c r="I521" s="2"/>
      <c r="J521" s="155"/>
    </row>
    <row r="522" spans="1:10">
      <c r="A522" s="156"/>
      <c r="B522" s="2"/>
      <c r="C522" s="2"/>
      <c r="D522" s="158" t="s">
        <v>31</v>
      </c>
      <c r="E522" s="158">
        <f>SUM(E520:E521)</f>
        <v>5.25</v>
      </c>
      <c r="F522" s="2"/>
      <c r="G522" s="2"/>
      <c r="H522" s="2"/>
      <c r="I522" s="2"/>
      <c r="J522" s="155"/>
    </row>
    <row r="523" spans="1:10">
      <c r="A523" s="156"/>
      <c r="B523" s="2"/>
      <c r="C523" s="2"/>
      <c r="D523" s="2"/>
      <c r="E523" s="2"/>
      <c r="F523" s="2"/>
      <c r="G523" s="2"/>
      <c r="H523" s="2"/>
      <c r="I523" s="2"/>
      <c r="J523" s="155"/>
    </row>
    <row r="524" spans="1:10">
      <c r="A524" s="157">
        <v>14</v>
      </c>
      <c r="B524" s="158"/>
      <c r="C524" s="158" t="s">
        <v>359</v>
      </c>
      <c r="D524" s="2"/>
      <c r="E524" s="2"/>
      <c r="F524" s="2"/>
      <c r="G524" s="2"/>
      <c r="H524" s="2"/>
      <c r="I524" s="2"/>
      <c r="J524" s="155"/>
    </row>
    <row r="525" spans="1:10">
      <c r="A525" s="156"/>
      <c r="B525" s="2"/>
      <c r="C525" s="2"/>
      <c r="D525" s="2"/>
      <c r="E525" s="2"/>
      <c r="F525" s="2"/>
      <c r="G525" s="2"/>
      <c r="H525" s="2"/>
      <c r="I525" s="2"/>
      <c r="J525" s="155"/>
    </row>
    <row r="526" spans="1:10" ht="25.5">
      <c r="A526" s="159" t="s">
        <v>369</v>
      </c>
      <c r="B526" s="103" t="s">
        <v>363</v>
      </c>
      <c r="C526" s="104" t="s">
        <v>364</v>
      </c>
      <c r="D526" s="105" t="s">
        <v>12</v>
      </c>
      <c r="E526" s="2"/>
      <c r="F526" s="2"/>
      <c r="G526" s="2"/>
      <c r="H526" s="2"/>
      <c r="I526" s="2"/>
      <c r="J526" s="155"/>
    </row>
    <row r="527" spans="1:10">
      <c r="A527" s="156"/>
      <c r="B527" s="2"/>
      <c r="C527" s="2"/>
      <c r="D527" s="2"/>
      <c r="E527" s="2"/>
      <c r="F527" s="2"/>
      <c r="G527" s="2"/>
      <c r="H527" s="2"/>
      <c r="I527" s="2"/>
      <c r="J527" s="155"/>
    </row>
    <row r="528" spans="1:10">
      <c r="A528" s="156"/>
      <c r="B528" s="2"/>
      <c r="C528" s="2" t="s">
        <v>336</v>
      </c>
      <c r="D528" s="158" t="s">
        <v>31</v>
      </c>
      <c r="E528" s="158">
        <v>11.71</v>
      </c>
      <c r="F528" s="2"/>
      <c r="G528" s="2"/>
      <c r="H528" s="2"/>
      <c r="I528" s="2"/>
      <c r="J528" s="155"/>
    </row>
    <row r="529" spans="1:10">
      <c r="A529" s="156"/>
      <c r="B529" s="2"/>
      <c r="C529" s="2"/>
      <c r="D529" s="2"/>
      <c r="E529" s="2"/>
      <c r="F529" s="2"/>
      <c r="G529" s="2"/>
      <c r="H529" s="2"/>
      <c r="I529" s="2"/>
      <c r="J529" s="155"/>
    </row>
    <row r="530" spans="1:10" ht="63.75">
      <c r="A530" s="159" t="s">
        <v>392</v>
      </c>
      <c r="B530" s="103" t="s">
        <v>365</v>
      </c>
      <c r="C530" s="104" t="s">
        <v>366</v>
      </c>
      <c r="D530" s="105" t="s">
        <v>12</v>
      </c>
      <c r="E530" s="2"/>
      <c r="F530" s="2"/>
      <c r="G530" s="2"/>
      <c r="H530" s="2"/>
      <c r="I530" s="2"/>
      <c r="J530" s="155"/>
    </row>
    <row r="531" spans="1:10">
      <c r="A531" s="156"/>
      <c r="B531" s="2"/>
      <c r="C531" s="2"/>
      <c r="D531" s="2"/>
      <c r="E531" s="2"/>
      <c r="F531" s="2"/>
      <c r="G531" s="2"/>
      <c r="H531" s="2"/>
      <c r="I531" s="2"/>
      <c r="J531" s="155"/>
    </row>
    <row r="532" spans="1:10">
      <c r="A532" s="156"/>
      <c r="B532" s="2"/>
      <c r="C532" s="2" t="s">
        <v>336</v>
      </c>
      <c r="D532" s="158" t="s">
        <v>31</v>
      </c>
      <c r="E532" s="158">
        <v>11.71</v>
      </c>
      <c r="F532" s="2"/>
      <c r="G532" s="2"/>
      <c r="H532" s="2"/>
      <c r="I532" s="2"/>
      <c r="J532" s="155"/>
    </row>
    <row r="533" spans="1:10">
      <c r="A533" s="156"/>
      <c r="B533" s="2"/>
      <c r="C533" s="2"/>
      <c r="D533" s="2"/>
      <c r="E533" s="2"/>
      <c r="F533" s="2"/>
      <c r="G533" s="2"/>
      <c r="H533" s="2"/>
      <c r="I533" s="2"/>
      <c r="J533" s="155"/>
    </row>
    <row r="534" spans="1:10" ht="25.5">
      <c r="A534" s="159" t="s">
        <v>393</v>
      </c>
      <c r="B534" s="103" t="s">
        <v>486</v>
      </c>
      <c r="C534" s="104" t="s">
        <v>487</v>
      </c>
      <c r="D534" s="105" t="s">
        <v>14</v>
      </c>
      <c r="E534" s="2"/>
      <c r="F534" s="2"/>
      <c r="G534" s="2"/>
      <c r="H534" s="2"/>
      <c r="I534" s="2"/>
      <c r="J534" s="155"/>
    </row>
    <row r="535" spans="1:10">
      <c r="A535" s="156"/>
      <c r="B535" s="2"/>
      <c r="C535" s="2"/>
      <c r="D535" s="2"/>
      <c r="E535" s="2"/>
      <c r="F535" s="2"/>
      <c r="G535" s="2"/>
      <c r="H535" s="2"/>
      <c r="I535" s="2"/>
      <c r="J535" s="155"/>
    </row>
    <row r="536" spans="1:10">
      <c r="A536" s="156"/>
      <c r="B536" s="2"/>
      <c r="C536" s="2" t="s">
        <v>336</v>
      </c>
      <c r="D536" s="2" t="s">
        <v>599</v>
      </c>
      <c r="E536" s="2"/>
      <c r="F536" s="2"/>
      <c r="G536" s="2"/>
      <c r="H536" s="2"/>
      <c r="I536" s="2"/>
      <c r="J536" s="155"/>
    </row>
    <row r="537" spans="1:10">
      <c r="A537" s="156"/>
      <c r="B537" s="2"/>
      <c r="C537" s="2"/>
      <c r="D537" s="158" t="s">
        <v>31</v>
      </c>
      <c r="E537" s="158">
        <v>11.26</v>
      </c>
      <c r="F537" s="2"/>
      <c r="G537" s="2"/>
      <c r="H537" s="2"/>
      <c r="I537" s="2"/>
      <c r="J537" s="155"/>
    </row>
    <row r="538" spans="1:10">
      <c r="A538" s="156"/>
      <c r="B538" s="2"/>
      <c r="C538" s="2"/>
      <c r="D538" s="2"/>
      <c r="E538" s="2"/>
      <c r="F538" s="2"/>
      <c r="G538" s="2"/>
      <c r="H538" s="2"/>
      <c r="I538" s="2"/>
      <c r="J538" s="155"/>
    </row>
    <row r="539" spans="1:10" ht="38.25">
      <c r="A539" s="159" t="s">
        <v>394</v>
      </c>
      <c r="B539" s="103" t="s">
        <v>488</v>
      </c>
      <c r="C539" s="104" t="s">
        <v>489</v>
      </c>
      <c r="D539" s="105" t="s">
        <v>14</v>
      </c>
      <c r="E539" s="2"/>
      <c r="F539" s="2"/>
      <c r="G539" s="2"/>
      <c r="H539" s="2"/>
      <c r="I539" s="2"/>
      <c r="J539" s="155"/>
    </row>
    <row r="540" spans="1:10">
      <c r="A540" s="156"/>
      <c r="B540" s="2"/>
      <c r="C540" s="2"/>
      <c r="D540" s="2"/>
      <c r="E540" s="2"/>
      <c r="F540" s="2"/>
      <c r="G540" s="2"/>
      <c r="H540" s="2"/>
      <c r="I540" s="2"/>
      <c r="J540" s="155"/>
    </row>
    <row r="541" spans="1:10">
      <c r="A541" s="156"/>
      <c r="B541" s="2"/>
      <c r="C541" s="2" t="s">
        <v>336</v>
      </c>
      <c r="D541" s="2" t="s">
        <v>599</v>
      </c>
      <c r="E541" s="2"/>
      <c r="F541" s="2"/>
      <c r="G541" s="2"/>
      <c r="H541" s="2"/>
      <c r="I541" s="2"/>
      <c r="J541" s="155"/>
    </row>
    <row r="542" spans="1:10">
      <c r="A542" s="156"/>
      <c r="B542" s="2"/>
      <c r="C542" s="2"/>
      <c r="D542" s="158" t="s">
        <v>31</v>
      </c>
      <c r="E542" s="158">
        <v>11.26</v>
      </c>
      <c r="F542" s="2"/>
      <c r="G542" s="2"/>
      <c r="H542" s="2"/>
      <c r="I542" s="2"/>
      <c r="J542" s="155"/>
    </row>
    <row r="543" spans="1:10">
      <c r="A543" s="156"/>
      <c r="B543" s="2"/>
      <c r="C543" s="2"/>
      <c r="D543" s="2"/>
      <c r="E543" s="2"/>
      <c r="F543" s="2"/>
      <c r="G543" s="2"/>
      <c r="H543" s="2"/>
      <c r="I543" s="2"/>
      <c r="J543" s="155"/>
    </row>
    <row r="544" spans="1:10" ht="25.5">
      <c r="A544" s="159" t="s">
        <v>395</v>
      </c>
      <c r="B544" s="103" t="s">
        <v>490</v>
      </c>
      <c r="C544" s="104" t="s">
        <v>491</v>
      </c>
      <c r="D544" s="105" t="s">
        <v>14</v>
      </c>
      <c r="E544" s="2"/>
      <c r="F544" s="2"/>
      <c r="G544" s="2"/>
      <c r="H544" s="2"/>
      <c r="I544" s="2"/>
      <c r="J544" s="155"/>
    </row>
    <row r="545" spans="1:10">
      <c r="A545" s="156"/>
      <c r="B545" s="2"/>
      <c r="C545" s="2"/>
      <c r="D545" s="2"/>
      <c r="E545" s="2"/>
      <c r="F545" s="2"/>
      <c r="G545" s="2"/>
      <c r="H545" s="2"/>
      <c r="I545" s="2"/>
      <c r="J545" s="155"/>
    </row>
    <row r="546" spans="1:10">
      <c r="A546" s="156"/>
      <c r="B546" s="2"/>
      <c r="C546" s="2" t="s">
        <v>336</v>
      </c>
      <c r="D546" s="158" t="s">
        <v>31</v>
      </c>
      <c r="E546" s="158">
        <v>7.86</v>
      </c>
      <c r="F546" s="2"/>
      <c r="G546" s="2"/>
      <c r="H546" s="2"/>
      <c r="I546" s="2"/>
      <c r="J546" s="155"/>
    </row>
    <row r="547" spans="1:10">
      <c r="A547" s="156"/>
      <c r="B547" s="2"/>
      <c r="C547" s="2"/>
      <c r="D547" s="158"/>
      <c r="E547" s="158"/>
      <c r="F547" s="2"/>
      <c r="G547" s="2"/>
      <c r="H547" s="2"/>
      <c r="I547" s="2"/>
      <c r="J547" s="155"/>
    </row>
    <row r="548" spans="1:10" ht="25.5">
      <c r="A548" s="159" t="s">
        <v>485</v>
      </c>
      <c r="B548" s="103" t="s">
        <v>809</v>
      </c>
      <c r="C548" s="104" t="s">
        <v>810</v>
      </c>
      <c r="D548" s="105" t="s">
        <v>12</v>
      </c>
      <c r="E548" s="2"/>
      <c r="F548" s="2"/>
      <c r="G548" s="2"/>
      <c r="H548" s="2"/>
      <c r="I548" s="2"/>
      <c r="J548" s="155"/>
    </row>
    <row r="549" spans="1:10">
      <c r="A549" s="156"/>
      <c r="B549" s="2"/>
      <c r="C549" s="2"/>
      <c r="D549" s="2"/>
      <c r="E549" s="2"/>
      <c r="F549" s="2"/>
      <c r="G549" s="2"/>
      <c r="H549" s="2"/>
      <c r="I549" s="2"/>
      <c r="J549" s="155"/>
    </row>
    <row r="550" spans="1:10">
      <c r="A550" s="156"/>
      <c r="B550" s="2"/>
      <c r="C550" s="2" t="s">
        <v>811</v>
      </c>
      <c r="D550" s="2" t="s">
        <v>812</v>
      </c>
      <c r="E550" s="2"/>
      <c r="F550" s="2"/>
      <c r="G550" s="2"/>
      <c r="H550" s="2"/>
      <c r="I550" s="2"/>
      <c r="J550" s="155"/>
    </row>
    <row r="551" spans="1:10">
      <c r="A551" s="156"/>
      <c r="B551" s="2"/>
      <c r="C551" s="2"/>
      <c r="D551" s="158" t="s">
        <v>31</v>
      </c>
      <c r="E551" s="158">
        <v>181.99</v>
      </c>
      <c r="F551" s="2"/>
      <c r="G551" s="2"/>
      <c r="H551" s="2"/>
      <c r="I551" s="2"/>
      <c r="J551" s="155"/>
    </row>
    <row r="552" spans="1:10">
      <c r="A552" s="156"/>
      <c r="B552" s="2"/>
      <c r="C552" s="2" t="s">
        <v>813</v>
      </c>
      <c r="D552" s="2"/>
      <c r="E552" s="2"/>
      <c r="F552" s="2"/>
      <c r="G552" s="2"/>
      <c r="H552" s="2"/>
      <c r="I552" s="2"/>
      <c r="J552" s="155"/>
    </row>
    <row r="553" spans="1:10">
      <c r="A553" s="156"/>
      <c r="B553" s="2"/>
      <c r="C553" s="2"/>
      <c r="D553" s="2"/>
      <c r="E553" s="2"/>
      <c r="F553" s="2"/>
      <c r="G553" s="2"/>
      <c r="H553" s="2"/>
      <c r="I553" s="2"/>
      <c r="J553" s="155"/>
    </row>
    <row r="554" spans="1:10">
      <c r="A554" s="157">
        <v>15</v>
      </c>
      <c r="B554" s="158"/>
      <c r="C554" s="158" t="s">
        <v>368</v>
      </c>
      <c r="D554" s="2"/>
      <c r="E554" s="2"/>
      <c r="F554" s="2"/>
      <c r="G554" s="2"/>
      <c r="H554" s="2"/>
      <c r="I554" s="2"/>
      <c r="J554" s="155"/>
    </row>
    <row r="555" spans="1:10">
      <c r="A555" s="156"/>
      <c r="B555" s="2"/>
      <c r="C555" s="2"/>
      <c r="D555" s="2"/>
      <c r="E555" s="2"/>
      <c r="F555" s="2"/>
      <c r="G555" s="2"/>
      <c r="H555" s="2"/>
      <c r="I555" s="2"/>
      <c r="J555" s="155"/>
    </row>
    <row r="556" spans="1:10" ht="25.5">
      <c r="A556" s="159" t="s">
        <v>397</v>
      </c>
      <c r="B556" s="103" t="s">
        <v>370</v>
      </c>
      <c r="C556" s="104" t="s">
        <v>371</v>
      </c>
      <c r="D556" s="105" t="s">
        <v>12</v>
      </c>
      <c r="E556" s="2"/>
      <c r="F556" s="2"/>
      <c r="G556" s="2"/>
      <c r="H556" s="2"/>
      <c r="I556" s="2"/>
      <c r="J556" s="155"/>
    </row>
    <row r="557" spans="1:10">
      <c r="A557" s="156"/>
      <c r="B557" s="2"/>
      <c r="C557" s="2"/>
      <c r="D557" s="2"/>
      <c r="E557" s="2"/>
      <c r="F557" s="2"/>
      <c r="G557" s="2"/>
      <c r="H557" s="2"/>
      <c r="I557" s="2"/>
      <c r="J557" s="155"/>
    </row>
    <row r="558" spans="1:10">
      <c r="A558" s="156"/>
      <c r="B558" s="2"/>
      <c r="C558" s="2" t="s">
        <v>338</v>
      </c>
      <c r="D558" s="2" t="s">
        <v>499</v>
      </c>
      <c r="E558" s="2"/>
      <c r="F558" s="2"/>
      <c r="G558" s="2"/>
      <c r="H558" s="2"/>
      <c r="I558" s="2"/>
      <c r="J558" s="155"/>
    </row>
    <row r="559" spans="1:10">
      <c r="A559" s="156"/>
      <c r="B559" s="2"/>
      <c r="C559" s="2"/>
      <c r="D559" s="2"/>
      <c r="E559" s="2">
        <v>1.07</v>
      </c>
      <c r="F559" s="2"/>
      <c r="G559" s="2"/>
      <c r="H559" s="2"/>
      <c r="I559" s="2"/>
      <c r="J559" s="155"/>
    </row>
    <row r="560" spans="1:10">
      <c r="A560" s="156"/>
      <c r="B560" s="2"/>
      <c r="C560" s="2" t="s">
        <v>717</v>
      </c>
      <c r="D560" s="2" t="s">
        <v>814</v>
      </c>
      <c r="E560" s="2"/>
      <c r="F560" s="2"/>
      <c r="G560" s="2"/>
      <c r="H560" s="2"/>
      <c r="I560" s="2"/>
      <c r="J560" s="155"/>
    </row>
    <row r="561" spans="1:10">
      <c r="A561" s="156"/>
      <c r="B561" s="2"/>
      <c r="C561" s="2"/>
      <c r="D561" s="2"/>
      <c r="E561" s="2">
        <v>1.98</v>
      </c>
      <c r="F561" s="2"/>
      <c r="G561" s="2"/>
      <c r="H561" s="2"/>
      <c r="I561" s="2"/>
      <c r="J561" s="155"/>
    </row>
    <row r="562" spans="1:10">
      <c r="A562" s="156"/>
      <c r="B562" s="2"/>
      <c r="C562" s="2"/>
      <c r="D562" s="158" t="s">
        <v>31</v>
      </c>
      <c r="E562" s="163">
        <f>SUM(E559:E561)</f>
        <v>3.05</v>
      </c>
      <c r="F562" s="2"/>
      <c r="G562" s="2"/>
      <c r="H562" s="2"/>
      <c r="I562" s="2"/>
      <c r="J562" s="155"/>
    </row>
    <row r="563" spans="1:10">
      <c r="A563" s="156"/>
      <c r="B563" s="2"/>
      <c r="C563" s="2"/>
      <c r="D563" s="2"/>
      <c r="E563" s="2"/>
      <c r="F563" s="2"/>
      <c r="G563" s="2"/>
      <c r="H563" s="2"/>
      <c r="I563" s="2"/>
      <c r="J563" s="155"/>
    </row>
    <row r="564" spans="1:10" ht="25.5">
      <c r="A564" s="159" t="s">
        <v>398</v>
      </c>
      <c r="B564" s="103" t="s">
        <v>492</v>
      </c>
      <c r="C564" s="104" t="s">
        <v>493</v>
      </c>
      <c r="D564" s="105" t="s">
        <v>14</v>
      </c>
      <c r="E564" s="2"/>
      <c r="F564" s="2"/>
      <c r="G564" s="2"/>
      <c r="H564" s="2"/>
      <c r="I564" s="2"/>
      <c r="J564" s="155"/>
    </row>
    <row r="565" spans="1:10">
      <c r="A565" s="156"/>
      <c r="B565" s="2"/>
      <c r="C565" s="2"/>
      <c r="D565" s="2"/>
      <c r="E565" s="2"/>
      <c r="F565" s="2"/>
      <c r="G565" s="2"/>
      <c r="H565" s="2"/>
      <c r="I565" s="2"/>
      <c r="J565" s="155"/>
    </row>
    <row r="566" spans="1:10">
      <c r="A566" s="156"/>
      <c r="B566" s="2"/>
      <c r="C566" s="2" t="s">
        <v>338</v>
      </c>
      <c r="D566" s="2" t="s">
        <v>500</v>
      </c>
      <c r="E566" s="2"/>
      <c r="F566" s="2"/>
      <c r="G566" s="2"/>
      <c r="H566" s="2"/>
      <c r="I566" s="2"/>
      <c r="J566" s="155"/>
    </row>
    <row r="567" spans="1:10">
      <c r="A567" s="156"/>
      <c r="B567" s="2"/>
      <c r="C567" s="2"/>
      <c r="D567" s="2"/>
      <c r="E567" s="162">
        <v>3.1</v>
      </c>
      <c r="F567" s="2"/>
      <c r="G567" s="2"/>
      <c r="H567" s="2"/>
      <c r="I567" s="2"/>
      <c r="J567" s="155"/>
    </row>
    <row r="568" spans="1:10">
      <c r="A568" s="156"/>
      <c r="B568" s="2"/>
      <c r="C568" s="2" t="s">
        <v>717</v>
      </c>
      <c r="D568" s="2" t="s">
        <v>815</v>
      </c>
      <c r="E568" s="2"/>
      <c r="F568" s="2"/>
      <c r="G568" s="2"/>
      <c r="H568" s="2"/>
      <c r="I568" s="2"/>
      <c r="J568" s="155"/>
    </row>
    <row r="569" spans="1:10">
      <c r="A569" s="156"/>
      <c r="B569" s="2"/>
      <c r="C569" s="2"/>
      <c r="D569" s="2"/>
      <c r="E569" s="162">
        <v>4.8600000000000003</v>
      </c>
      <c r="F569" s="2"/>
      <c r="G569" s="2"/>
      <c r="H569" s="2"/>
      <c r="I569" s="2"/>
      <c r="J569" s="155"/>
    </row>
    <row r="570" spans="1:10">
      <c r="A570" s="156"/>
      <c r="B570" s="2"/>
      <c r="C570" s="2"/>
      <c r="D570" s="158" t="s">
        <v>31</v>
      </c>
      <c r="E570" s="163">
        <f>SUM(E567:E569)</f>
        <v>7.9600000000000009</v>
      </c>
      <c r="F570" s="2"/>
      <c r="G570" s="2"/>
      <c r="H570" s="2"/>
      <c r="I570" s="2"/>
      <c r="J570" s="155"/>
    </row>
    <row r="571" spans="1:10">
      <c r="A571" s="156"/>
      <c r="B571" s="2"/>
      <c r="C571" s="2"/>
      <c r="D571" s="2"/>
      <c r="E571" s="2"/>
      <c r="F571" s="2"/>
      <c r="G571" s="2"/>
      <c r="H571" s="2"/>
      <c r="I571" s="2"/>
      <c r="J571" s="155"/>
    </row>
    <row r="572" spans="1:10" ht="51">
      <c r="A572" s="159" t="s">
        <v>399</v>
      </c>
      <c r="B572" s="103" t="s">
        <v>527</v>
      </c>
      <c r="C572" s="104" t="s">
        <v>528</v>
      </c>
      <c r="D572" s="105" t="s">
        <v>13</v>
      </c>
      <c r="E572" s="2"/>
      <c r="F572" s="2"/>
      <c r="G572" s="2"/>
      <c r="H572" s="2"/>
      <c r="I572" s="2"/>
      <c r="J572" s="155"/>
    </row>
    <row r="573" spans="1:10">
      <c r="A573" s="156"/>
      <c r="B573" s="2"/>
      <c r="C573" s="2"/>
      <c r="D573" s="2"/>
      <c r="E573" s="2"/>
      <c r="F573" s="2"/>
      <c r="G573" s="2"/>
      <c r="H573" s="2"/>
      <c r="I573" s="2"/>
      <c r="J573" s="155"/>
    </row>
    <row r="574" spans="1:10">
      <c r="A574" s="156"/>
      <c r="B574" s="2"/>
      <c r="C574" s="2" t="s">
        <v>338</v>
      </c>
      <c r="D574" s="2"/>
      <c r="E574" s="162">
        <v>1</v>
      </c>
      <c r="F574" s="2"/>
      <c r="G574" s="2"/>
      <c r="H574" s="2"/>
      <c r="I574" s="2"/>
      <c r="J574" s="155"/>
    </row>
    <row r="575" spans="1:10">
      <c r="A575" s="156"/>
      <c r="B575" s="2"/>
      <c r="C575" s="2" t="s">
        <v>717</v>
      </c>
      <c r="D575" s="2"/>
      <c r="E575" s="162">
        <v>1</v>
      </c>
      <c r="F575" s="2"/>
      <c r="G575" s="2"/>
      <c r="H575" s="2"/>
      <c r="I575" s="2"/>
      <c r="J575" s="155"/>
    </row>
    <row r="576" spans="1:10">
      <c r="A576" s="156"/>
      <c r="B576" s="2"/>
      <c r="C576" s="2"/>
      <c r="D576" s="158" t="s">
        <v>31</v>
      </c>
      <c r="E576" s="163">
        <v>2</v>
      </c>
      <c r="F576" s="2"/>
      <c r="G576" s="2"/>
      <c r="H576" s="2"/>
      <c r="I576" s="2"/>
      <c r="J576" s="155"/>
    </row>
    <row r="577" spans="1:10">
      <c r="A577" s="156"/>
      <c r="B577" s="2"/>
      <c r="C577" s="2"/>
      <c r="D577" s="2"/>
      <c r="E577" s="2"/>
      <c r="F577" s="2"/>
      <c r="G577" s="2"/>
      <c r="H577" s="2"/>
      <c r="I577" s="2"/>
      <c r="J577" s="155"/>
    </row>
    <row r="578" spans="1:10">
      <c r="A578" s="159" t="s">
        <v>400</v>
      </c>
      <c r="B578" s="103" t="s">
        <v>352</v>
      </c>
      <c r="C578" s="104" t="s">
        <v>353</v>
      </c>
      <c r="D578" s="105" t="s">
        <v>13</v>
      </c>
      <c r="E578" s="2"/>
      <c r="F578" s="2"/>
      <c r="G578" s="2"/>
      <c r="H578" s="2"/>
      <c r="I578" s="2"/>
      <c r="J578" s="155"/>
    </row>
    <row r="579" spans="1:10">
      <c r="A579" s="156"/>
      <c r="B579" s="2"/>
      <c r="C579" s="2"/>
      <c r="D579" s="2"/>
      <c r="E579" s="2"/>
      <c r="F579" s="2"/>
      <c r="G579" s="2"/>
      <c r="H579" s="2"/>
      <c r="I579" s="2"/>
      <c r="J579" s="155"/>
    </row>
    <row r="580" spans="1:10">
      <c r="A580" s="156"/>
      <c r="B580" s="2"/>
      <c r="C580" s="2" t="s">
        <v>344</v>
      </c>
      <c r="D580" s="2"/>
      <c r="E580" s="162">
        <v>1</v>
      </c>
      <c r="F580" s="2"/>
      <c r="G580" s="2"/>
      <c r="H580" s="2"/>
      <c r="I580" s="2"/>
      <c r="J580" s="155"/>
    </row>
    <row r="581" spans="1:10">
      <c r="A581" s="156"/>
      <c r="B581" s="2"/>
      <c r="C581" s="2" t="s">
        <v>816</v>
      </c>
      <c r="D581" s="2"/>
      <c r="E581" s="162">
        <v>1</v>
      </c>
      <c r="F581" s="2"/>
      <c r="G581" s="2"/>
      <c r="H581" s="2"/>
      <c r="I581" s="2"/>
      <c r="J581" s="155"/>
    </row>
    <row r="582" spans="1:10">
      <c r="A582" s="156"/>
      <c r="B582" s="2"/>
      <c r="C582" s="2"/>
      <c r="D582" s="158" t="s">
        <v>31</v>
      </c>
      <c r="E582" s="163">
        <v>2</v>
      </c>
      <c r="F582" s="2"/>
      <c r="G582" s="2"/>
      <c r="H582" s="2"/>
      <c r="I582" s="2"/>
      <c r="J582" s="155"/>
    </row>
    <row r="583" spans="1:10">
      <c r="A583" s="156"/>
      <c r="B583" s="2"/>
      <c r="C583" s="2"/>
      <c r="D583" s="2"/>
      <c r="E583" s="2"/>
      <c r="F583" s="2"/>
      <c r="G583" s="2"/>
      <c r="H583" s="2"/>
      <c r="I583" s="2"/>
      <c r="J583" s="155"/>
    </row>
    <row r="584" spans="1:10" ht="51">
      <c r="A584" s="159" t="s">
        <v>401</v>
      </c>
      <c r="B584" s="103" t="s">
        <v>292</v>
      </c>
      <c r="C584" s="104" t="s">
        <v>293</v>
      </c>
      <c r="D584" s="105" t="s">
        <v>13</v>
      </c>
      <c r="E584" s="2"/>
      <c r="F584" s="2"/>
      <c r="G584" s="2"/>
      <c r="H584" s="2"/>
      <c r="I584" s="2"/>
      <c r="J584" s="155"/>
    </row>
    <row r="585" spans="1:10">
      <c r="A585" s="156"/>
      <c r="B585" s="2"/>
      <c r="C585" s="2"/>
      <c r="D585" s="2"/>
      <c r="E585" s="2"/>
      <c r="F585" s="2"/>
      <c r="G585" s="2"/>
      <c r="H585" s="2"/>
      <c r="I585" s="2"/>
      <c r="J585" s="155"/>
    </row>
    <row r="586" spans="1:10">
      <c r="A586" s="156"/>
      <c r="B586" s="2"/>
      <c r="C586" s="2" t="s">
        <v>344</v>
      </c>
      <c r="D586" s="2"/>
      <c r="E586" s="162">
        <v>1</v>
      </c>
      <c r="F586" s="2"/>
      <c r="G586" s="2"/>
      <c r="H586" s="2"/>
      <c r="I586" s="2"/>
      <c r="J586" s="155"/>
    </row>
    <row r="587" spans="1:10">
      <c r="A587" s="156"/>
      <c r="B587" s="2"/>
      <c r="C587" s="2" t="s">
        <v>712</v>
      </c>
      <c r="D587" s="2"/>
      <c r="E587" s="162">
        <v>2</v>
      </c>
      <c r="F587" s="2"/>
      <c r="G587" s="2"/>
      <c r="H587" s="2"/>
      <c r="I587" s="2"/>
      <c r="J587" s="155"/>
    </row>
    <row r="588" spans="1:10">
      <c r="A588" s="156"/>
      <c r="B588" s="2"/>
      <c r="C588" s="2"/>
      <c r="D588" s="158" t="s">
        <v>31</v>
      </c>
      <c r="E588" s="163">
        <v>3</v>
      </c>
      <c r="F588" s="2"/>
      <c r="G588" s="2"/>
      <c r="H588" s="2"/>
      <c r="I588" s="2"/>
      <c r="J588" s="155"/>
    </row>
    <row r="589" spans="1:10">
      <c r="A589" s="156"/>
      <c r="B589" s="2"/>
      <c r="C589" s="2"/>
      <c r="D589" s="2"/>
      <c r="E589" s="2"/>
      <c r="F589" s="2"/>
      <c r="G589" s="2"/>
      <c r="H589" s="2"/>
      <c r="I589" s="2"/>
      <c r="J589" s="155"/>
    </row>
    <row r="590" spans="1:10" ht="38.25">
      <c r="A590" s="159" t="s">
        <v>402</v>
      </c>
      <c r="B590" s="103" t="s">
        <v>495</v>
      </c>
      <c r="C590" s="104" t="s">
        <v>496</v>
      </c>
      <c r="D590" s="105" t="s">
        <v>13</v>
      </c>
      <c r="E590" s="2"/>
      <c r="F590" s="2"/>
      <c r="G590" s="2"/>
      <c r="H590" s="2"/>
      <c r="I590" s="2"/>
      <c r="J590" s="155"/>
    </row>
    <row r="591" spans="1:10">
      <c r="A591" s="156"/>
      <c r="B591" s="2"/>
      <c r="C591" s="2"/>
      <c r="D591" s="2"/>
      <c r="E591" s="2"/>
      <c r="F591" s="2"/>
      <c r="G591" s="2"/>
      <c r="H591" s="2"/>
      <c r="I591" s="2"/>
      <c r="J591" s="155"/>
    </row>
    <row r="592" spans="1:10">
      <c r="A592" s="156"/>
      <c r="B592" s="2"/>
      <c r="C592" s="2" t="s">
        <v>344</v>
      </c>
      <c r="D592" s="2"/>
      <c r="E592" s="162">
        <v>1</v>
      </c>
      <c r="F592" s="2"/>
      <c r="G592" s="2"/>
      <c r="H592" s="2"/>
      <c r="I592" s="2"/>
      <c r="J592" s="155"/>
    </row>
    <row r="593" spans="1:10">
      <c r="A593" s="156"/>
      <c r="B593" s="2"/>
      <c r="C593" s="2" t="s">
        <v>714</v>
      </c>
      <c r="D593" s="2"/>
      <c r="E593" s="162">
        <v>1</v>
      </c>
      <c r="F593" s="2"/>
      <c r="G593" s="2"/>
      <c r="H593" s="2"/>
      <c r="I593" s="2"/>
      <c r="J593" s="155"/>
    </row>
    <row r="594" spans="1:10">
      <c r="A594" s="156"/>
      <c r="B594" s="2"/>
      <c r="C594" s="2"/>
      <c r="D594" s="158" t="s">
        <v>31</v>
      </c>
      <c r="E594" s="163">
        <v>2</v>
      </c>
      <c r="F594" s="2"/>
      <c r="G594" s="2"/>
      <c r="H594" s="2"/>
      <c r="I594" s="2"/>
      <c r="J594" s="155"/>
    </row>
    <row r="595" spans="1:10">
      <c r="A595" s="156"/>
      <c r="B595" s="2"/>
      <c r="C595" s="2"/>
      <c r="D595" s="2"/>
      <c r="E595" s="2"/>
      <c r="F595" s="2"/>
      <c r="G595" s="2"/>
      <c r="H595" s="2"/>
      <c r="I595" s="2"/>
      <c r="J595" s="155"/>
    </row>
    <row r="596" spans="1:10" ht="51">
      <c r="A596" s="159" t="s">
        <v>494</v>
      </c>
      <c r="B596" s="103" t="s">
        <v>497</v>
      </c>
      <c r="C596" s="104" t="s">
        <v>498</v>
      </c>
      <c r="D596" s="105" t="s">
        <v>13</v>
      </c>
      <c r="E596" s="2"/>
      <c r="F596" s="2"/>
      <c r="G596" s="2"/>
      <c r="H596" s="2"/>
      <c r="I596" s="2"/>
      <c r="J596" s="155"/>
    </row>
    <row r="597" spans="1:10">
      <c r="A597" s="156"/>
      <c r="B597" s="2"/>
      <c r="C597" s="2"/>
      <c r="D597" s="2"/>
      <c r="E597" s="2"/>
      <c r="F597" s="2"/>
      <c r="G597" s="2"/>
      <c r="H597" s="2"/>
      <c r="I597" s="2"/>
      <c r="J597" s="155"/>
    </row>
    <row r="598" spans="1:10">
      <c r="A598" s="156"/>
      <c r="B598" s="2"/>
      <c r="C598" s="2" t="s">
        <v>338</v>
      </c>
      <c r="D598" s="2"/>
      <c r="E598" s="162">
        <v>1</v>
      </c>
      <c r="F598" s="2"/>
      <c r="G598" s="2"/>
      <c r="H598" s="2"/>
      <c r="I598" s="2"/>
      <c r="J598" s="155"/>
    </row>
    <row r="599" spans="1:10">
      <c r="A599" s="156"/>
      <c r="B599" s="2"/>
      <c r="C599" s="2" t="s">
        <v>717</v>
      </c>
      <c r="D599" s="2"/>
      <c r="E599" s="162">
        <v>1</v>
      </c>
      <c r="F599" s="2"/>
      <c r="G599" s="2"/>
      <c r="H599" s="2"/>
      <c r="I599" s="2"/>
      <c r="J599" s="155"/>
    </row>
    <row r="600" spans="1:10">
      <c r="A600" s="156"/>
      <c r="B600" s="2"/>
      <c r="C600" s="2"/>
      <c r="D600" s="158" t="s">
        <v>31</v>
      </c>
      <c r="E600" s="163">
        <v>2</v>
      </c>
      <c r="F600" s="2"/>
      <c r="G600" s="2"/>
      <c r="H600" s="2"/>
      <c r="I600" s="2"/>
      <c r="J600" s="155"/>
    </row>
    <row r="601" spans="1:10" ht="15.75" thickBot="1">
      <c r="A601" s="172"/>
      <c r="B601" s="173"/>
      <c r="C601" s="173"/>
      <c r="D601" s="173"/>
      <c r="E601" s="173"/>
      <c r="F601" s="173"/>
      <c r="G601" s="173"/>
      <c r="H601" s="173"/>
      <c r="I601" s="173"/>
      <c r="J601" s="174"/>
    </row>
  </sheetData>
  <mergeCells count="3">
    <mergeCell ref="A2:H2"/>
    <mergeCell ref="A1:H1"/>
    <mergeCell ref="A4:H4"/>
  </mergeCells>
  <pageMargins left="0.51181102362204722" right="0.51181102362204722" top="0.78740157480314965" bottom="0.78740157480314965" header="0.31496062992125984" footer="0.31496062992125984"/>
  <pageSetup paperSize="9" scale="68" fitToHeight="0" orientation="portrait" r:id="rId1"/>
  <headerFooter>
    <oddFooter>Página &amp;P de &amp;N</oddFooter>
  </headerFooter>
  <rowBreaks count="6" manualBreakCount="6">
    <brk id="54" max="16383" man="1"/>
    <brk id="105" max="16383" man="1"/>
    <brk id="209" max="16383" man="1"/>
    <brk id="253" max="16383" man="1"/>
    <brk id="362" max="16383" man="1"/>
    <brk id="57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4"/>
  <sheetViews>
    <sheetView showGridLines="0" view="pageBreakPreview" topLeftCell="A2" zoomScale="85" zoomScaleSheetLayoutView="85" workbookViewId="0">
      <selection activeCell="C6" sqref="C6"/>
    </sheetView>
  </sheetViews>
  <sheetFormatPr defaultRowHeight="15"/>
  <cols>
    <col min="1" max="1" width="10" customWidth="1"/>
    <col min="2" max="2" width="75" customWidth="1"/>
    <col min="3" max="3" width="31.28515625" style="1" customWidth="1"/>
    <col min="4" max="4" width="13.28515625" customWidth="1"/>
  </cols>
  <sheetData>
    <row r="1" spans="1:10" s="3" customFormat="1" ht="23.25">
      <c r="A1" s="245" t="s">
        <v>3</v>
      </c>
      <c r="B1" s="246"/>
      <c r="C1" s="246"/>
      <c r="D1" s="175"/>
      <c r="E1" s="77"/>
      <c r="F1" s="77"/>
      <c r="G1" s="77"/>
      <c r="H1" s="5"/>
      <c r="I1" s="5"/>
      <c r="J1" s="5"/>
    </row>
    <row r="2" spans="1:10" s="3" customFormat="1" ht="15.75">
      <c r="A2" s="247" t="str">
        <f>PLANILHA!A2</f>
        <v>SECRETARIA DE OBRAS</v>
      </c>
      <c r="B2" s="236"/>
      <c r="C2" s="236"/>
      <c r="D2" s="69"/>
      <c r="E2" s="59"/>
      <c r="F2" s="59"/>
      <c r="G2" s="59"/>
      <c r="H2" s="5"/>
      <c r="I2" s="5"/>
      <c r="J2" s="5"/>
    </row>
    <row r="3" spans="1:10" s="3" customFormat="1" ht="24.95" customHeight="1">
      <c r="A3" s="6"/>
      <c r="B3" s="7"/>
      <c r="C3" s="8"/>
      <c r="D3" s="70"/>
      <c r="E3" s="7"/>
      <c r="F3" s="7"/>
      <c r="G3" s="62"/>
      <c r="H3" s="5"/>
      <c r="I3" s="5"/>
      <c r="J3" s="5"/>
    </row>
    <row r="4" spans="1:10" s="15" customFormat="1" ht="56.25" customHeight="1">
      <c r="A4" s="248" t="str">
        <f>PLANILHA!A4</f>
        <v>OBRA: Construção, reforma e adequação do espaço para Implementação da Sala de controle operacional de trânsito, policiamento e monitoramento eletrônico viário da Secretaria de Segurança Municipal de Segurança pública, Trânsito e Transporte.</v>
      </c>
      <c r="B4" s="241"/>
      <c r="C4" s="241"/>
      <c r="D4" s="249"/>
      <c r="E4" s="14"/>
      <c r="F4" s="4"/>
      <c r="G4" s="63"/>
      <c r="H4" s="64"/>
      <c r="I4" s="64"/>
      <c r="J4" s="64"/>
    </row>
    <row r="5" spans="1:10" s="15" customFormat="1" ht="15.75">
      <c r="A5" s="9" t="str">
        <f>PLANILHA!A5</f>
        <v>LOCAL: PREFEITURA MUNICIPAL</v>
      </c>
      <c r="B5" s="10"/>
      <c r="C5" s="11"/>
      <c r="D5" s="71"/>
      <c r="E5" s="14"/>
      <c r="F5" s="14"/>
      <c r="G5" s="12"/>
      <c r="H5" s="64"/>
      <c r="I5" s="64"/>
      <c r="J5" s="64"/>
    </row>
    <row r="6" spans="1:10" s="15" customFormat="1" ht="15.75">
      <c r="A6" s="17" t="s">
        <v>18</v>
      </c>
      <c r="B6" s="18"/>
      <c r="C6" s="19"/>
      <c r="D6" s="72"/>
      <c r="E6" s="68"/>
      <c r="F6" s="68"/>
      <c r="G6" s="68"/>
      <c r="H6" s="64"/>
      <c r="I6" s="64"/>
      <c r="J6" s="64"/>
    </row>
    <row r="7" spans="1:10">
      <c r="A7" s="73"/>
      <c r="B7" s="74"/>
      <c r="C7" s="76"/>
      <c r="D7" s="75"/>
      <c r="E7" s="2"/>
      <c r="F7" s="2"/>
      <c r="G7" s="2"/>
      <c r="H7" s="2"/>
      <c r="I7" s="2"/>
      <c r="J7" s="2"/>
    </row>
    <row r="8" spans="1:10">
      <c r="A8" s="176" t="s">
        <v>19</v>
      </c>
      <c r="B8" s="177" t="s">
        <v>20</v>
      </c>
      <c r="C8" s="178" t="s">
        <v>21</v>
      </c>
      <c r="D8" s="177" t="s">
        <v>26</v>
      </c>
      <c r="E8" s="2"/>
      <c r="F8" s="2"/>
      <c r="G8" s="2"/>
      <c r="H8" s="2"/>
      <c r="I8" s="2"/>
    </row>
    <row r="9" spans="1:10">
      <c r="A9" s="179"/>
      <c r="B9" s="180"/>
      <c r="C9" s="181"/>
      <c r="D9" s="180"/>
      <c r="E9" s="2"/>
      <c r="F9" s="2"/>
      <c r="G9" s="2"/>
      <c r="H9" s="2"/>
      <c r="I9" s="2"/>
    </row>
    <row r="10" spans="1:10">
      <c r="A10" s="79" t="str">
        <f>PLANILHA!A11</f>
        <v>1</v>
      </c>
      <c r="B10" s="60" t="str">
        <f>PLANILHA!C11</f>
        <v>SERVIÇOS PRELIMINARES</v>
      </c>
      <c r="C10" s="99">
        <f>PLANILHA!H11</f>
        <v>2939.3521348300001</v>
      </c>
      <c r="D10" s="66">
        <f>C10/$C$40</f>
        <v>1.5669432827634989E-2</v>
      </c>
      <c r="E10" s="2"/>
      <c r="F10" s="2"/>
      <c r="G10" s="2"/>
      <c r="H10" s="2"/>
      <c r="I10" s="2"/>
    </row>
    <row r="11" spans="1:10">
      <c r="A11" s="79"/>
      <c r="B11" s="60"/>
      <c r="C11" s="99"/>
      <c r="D11" s="60"/>
    </row>
    <row r="12" spans="1:10">
      <c r="A12" s="79" t="str">
        <f>PLANILHA!A16</f>
        <v>2</v>
      </c>
      <c r="B12" s="60" t="str">
        <f>PLANILHA!C16</f>
        <v>ADMINISTRAÇÃO LOCAL</v>
      </c>
      <c r="C12" s="99">
        <f>PLANILHA!H16</f>
        <v>9384.3494789999986</v>
      </c>
      <c r="D12" s="66">
        <f>C12/$C$40</f>
        <v>5.0027158042684289E-2</v>
      </c>
    </row>
    <row r="13" spans="1:10">
      <c r="A13" s="79"/>
      <c r="B13" s="60"/>
      <c r="C13" s="99"/>
      <c r="D13" s="60"/>
    </row>
    <row r="14" spans="1:10">
      <c r="A14" s="78" t="str">
        <f>PLANILHA!A18</f>
        <v>3</v>
      </c>
      <c r="B14" s="61" t="str">
        <f>PLANILHA!C18</f>
        <v>REMOÇÃO E DEMOLIÇÃO</v>
      </c>
      <c r="C14" s="99">
        <f>PLANILHA!H18</f>
        <v>4245.3008148199997</v>
      </c>
      <c r="D14" s="66">
        <f>C14/$C$40</f>
        <v>2.2631332654116786E-2</v>
      </c>
    </row>
    <row r="15" spans="1:10">
      <c r="A15" s="79"/>
      <c r="B15" s="60"/>
      <c r="C15" s="99"/>
      <c r="D15" s="60"/>
    </row>
    <row r="16" spans="1:10">
      <c r="A16" s="79" t="str">
        <f>PLANILHA!A34</f>
        <v>4</v>
      </c>
      <c r="B16" s="60" t="str">
        <f>PLANILHA!C34</f>
        <v>FUNDAÇÃO</v>
      </c>
      <c r="C16" s="99">
        <f>PLANILHA!H34</f>
        <v>9183.9455720299993</v>
      </c>
      <c r="D16" s="66">
        <f>C16/$C$40</f>
        <v>4.8958822091556872E-2</v>
      </c>
    </row>
    <row r="17" spans="1:4">
      <c r="A17" s="79"/>
      <c r="B17" s="60"/>
      <c r="C17" s="99"/>
      <c r="D17" s="60"/>
    </row>
    <row r="18" spans="1:4">
      <c r="A18" s="78" t="str">
        <f>PLANILHA!A46</f>
        <v>5</v>
      </c>
      <c r="B18" s="61" t="str">
        <f>PLANILHA!C46</f>
        <v>ESTRUTURA</v>
      </c>
      <c r="C18" s="99">
        <f>PLANILHA!H46</f>
        <v>10729.329225519996</v>
      </c>
      <c r="D18" s="66">
        <f>C18/$C$40</f>
        <v>5.7197129119948065E-2</v>
      </c>
    </row>
    <row r="19" spans="1:4">
      <c r="A19" s="79"/>
      <c r="B19" s="60"/>
      <c r="C19" s="99"/>
      <c r="D19" s="60"/>
    </row>
    <row r="20" spans="1:4">
      <c r="A20" s="79" t="str">
        <f>PLANILHA!A56</f>
        <v>6</v>
      </c>
      <c r="B20" s="60" t="str">
        <f>PLANILHA!C56</f>
        <v>ALVENARIA</v>
      </c>
      <c r="C20" s="99">
        <f>PLANILHA!H56</f>
        <v>11538.575836629998</v>
      </c>
      <c r="D20" s="66">
        <f>C20/$C$40</f>
        <v>6.1511153038185683E-2</v>
      </c>
    </row>
    <row r="21" spans="1:4">
      <c r="A21" s="79"/>
      <c r="B21" s="60"/>
      <c r="C21" s="99"/>
      <c r="D21" s="60"/>
    </row>
    <row r="22" spans="1:4">
      <c r="A22" s="79" t="str">
        <f>PLANILHA!A60</f>
        <v>7</v>
      </c>
      <c r="B22" s="60" t="str">
        <f>PLANILHA!C60</f>
        <v>REVESTIMENTO</v>
      </c>
      <c r="C22" s="99">
        <f>PLANILHA!H60</f>
        <v>28926.000941139999</v>
      </c>
      <c r="D22" s="66">
        <f>C22/$C$40</f>
        <v>0.15420201729096808</v>
      </c>
    </row>
    <row r="23" spans="1:4">
      <c r="A23" s="79"/>
      <c r="B23" s="60"/>
      <c r="C23" s="99"/>
      <c r="D23" s="60"/>
    </row>
    <row r="24" spans="1:4">
      <c r="A24" s="79" t="str">
        <f>PLANILHA!A69</f>
        <v>8</v>
      </c>
      <c r="B24" s="60" t="str">
        <f>PLANILHA!C69</f>
        <v>PISO</v>
      </c>
      <c r="C24" s="99">
        <f>PLANILHA!H69</f>
        <v>11059.196291959999</v>
      </c>
      <c r="D24" s="66">
        <f>C24/$C$40</f>
        <v>5.8955622013120788E-2</v>
      </c>
    </row>
    <row r="25" spans="1:4">
      <c r="A25" s="79"/>
      <c r="B25" s="60"/>
      <c r="C25" s="99"/>
      <c r="D25" s="66"/>
    </row>
    <row r="26" spans="1:4">
      <c r="A26" s="79" t="str">
        <f>PLANILHA!A74</f>
        <v>9</v>
      </c>
      <c r="B26" s="60" t="str">
        <f>PLANILHA!C74</f>
        <v>INSTALAÇÕES ELÉTRICAS</v>
      </c>
      <c r="C26" s="99">
        <f>PLANILHA!H74</f>
        <v>38627.687246536909</v>
      </c>
      <c r="D26" s="66">
        <f>C26/$C$40</f>
        <v>0.2059208705973942</v>
      </c>
    </row>
    <row r="27" spans="1:4">
      <c r="A27" s="79"/>
      <c r="B27" s="60"/>
      <c r="C27" s="99"/>
      <c r="D27" s="66"/>
    </row>
    <row r="28" spans="1:4">
      <c r="A28" s="79" t="str">
        <f>PLANILHA!A123</f>
        <v>10</v>
      </c>
      <c r="B28" s="60" t="str">
        <f>PLANILHA!C123</f>
        <v>INSTALAÇÕES HIDROSSANITÁRIAS</v>
      </c>
      <c r="C28" s="99">
        <f>PLANILHA!H123</f>
        <v>4579.4058331399983</v>
      </c>
      <c r="D28" s="66">
        <f>C28/$C$40</f>
        <v>2.4412417703405635E-2</v>
      </c>
    </row>
    <row r="29" spans="1:4">
      <c r="A29" s="79"/>
      <c r="B29" s="60"/>
      <c r="C29" s="99"/>
      <c r="D29" s="60"/>
    </row>
    <row r="30" spans="1:4">
      <c r="A30" s="78" t="str">
        <f>PLANILHA!A164</f>
        <v>11</v>
      </c>
      <c r="B30" s="61" t="str">
        <f>PLANILHA!C164</f>
        <v>PINTURA</v>
      </c>
      <c r="C30" s="99">
        <f>PLANILHA!H164</f>
        <v>26106.200958559995</v>
      </c>
      <c r="D30" s="66">
        <f>C30/$C$40</f>
        <v>0.13916990668032186</v>
      </c>
    </row>
    <row r="31" spans="1:4">
      <c r="A31" s="79"/>
      <c r="B31" s="60"/>
      <c r="C31" s="99"/>
      <c r="D31" s="60"/>
    </row>
    <row r="32" spans="1:4">
      <c r="A32" s="79" t="str">
        <f>PLANILHA!A175</f>
        <v>12</v>
      </c>
      <c r="B32" s="60" t="str">
        <f>PLANILHA!C175</f>
        <v>FORROS</v>
      </c>
      <c r="C32" s="99">
        <f>PLANILHA!H175</f>
        <v>617.33501887999989</v>
      </c>
      <c r="D32" s="66">
        <f>C32/$C$40</f>
        <v>3.2909597648620613E-3</v>
      </c>
    </row>
    <row r="33" spans="1:4">
      <c r="A33" s="79"/>
      <c r="B33" s="60"/>
      <c r="C33" s="99"/>
      <c r="D33" s="60"/>
    </row>
    <row r="34" spans="1:4">
      <c r="A34" s="78" t="str">
        <f>PLANILHA!A177</f>
        <v>13</v>
      </c>
      <c r="B34" s="61" t="str">
        <f>PLANILHA!C177</f>
        <v>ESQUADRIAS</v>
      </c>
      <c r="C34" s="99">
        <f>PLANILHA!H177</f>
        <v>9775.3056836699998</v>
      </c>
      <c r="D34" s="66">
        <f>C34/$C$40</f>
        <v>5.2111311865233351E-2</v>
      </c>
    </row>
    <row r="35" spans="1:4">
      <c r="A35" s="79"/>
      <c r="B35" s="60"/>
      <c r="C35" s="99"/>
      <c r="D35" s="60"/>
    </row>
    <row r="36" spans="1:4">
      <c r="A36" s="78" t="str">
        <f>PLANILHA!A186</f>
        <v>14</v>
      </c>
      <c r="B36" s="61" t="str">
        <f>PLANILHA!C186</f>
        <v>COBERTURA</v>
      </c>
      <c r="C36" s="99">
        <f>PLANILHA!H186</f>
        <v>15669.421578130001</v>
      </c>
      <c r="D36" s="66">
        <f>C36/$C$40</f>
        <v>8.3532335563667584E-2</v>
      </c>
    </row>
    <row r="37" spans="1:4">
      <c r="A37" s="79"/>
      <c r="B37" s="60"/>
      <c r="C37" s="99"/>
      <c r="D37" s="60"/>
    </row>
    <row r="38" spans="1:4">
      <c r="A38" s="78" t="str">
        <f>PLANILHA!A193</f>
        <v>15</v>
      </c>
      <c r="B38" s="61" t="str">
        <f>PLANILHA!C193</f>
        <v>ACESSÓRIOS</v>
      </c>
      <c r="C38" s="99">
        <f>PLANILHA!H193</f>
        <v>4203.6940817199993</v>
      </c>
      <c r="D38" s="66">
        <f>C38/$C$40</f>
        <v>2.2409530746899737E-2</v>
      </c>
    </row>
    <row r="39" spans="1:4">
      <c r="A39" s="83"/>
      <c r="B39" s="67"/>
      <c r="C39" s="100"/>
      <c r="D39" s="67"/>
    </row>
    <row r="40" spans="1:4" ht="25.5" customHeight="1">
      <c r="A40" s="243" t="s">
        <v>17</v>
      </c>
      <c r="B40" s="244"/>
      <c r="C40" s="182">
        <f>SUM(C10:C39)</f>
        <v>187585.10069656689</v>
      </c>
      <c r="D40" s="183">
        <f>SUM(D10:D39)</f>
        <v>0.99999999999999989</v>
      </c>
    </row>
    <row r="41" spans="1:4" s="2" customFormat="1">
      <c r="C41" s="54"/>
    </row>
    <row r="42" spans="1:4" s="2" customFormat="1">
      <c r="C42" s="54"/>
    </row>
    <row r="43" spans="1:4" s="2" customFormat="1">
      <c r="C43" s="54"/>
    </row>
    <row r="44" spans="1:4" s="2" customFormat="1">
      <c r="C44" s="54"/>
    </row>
  </sheetData>
  <mergeCells count="4">
    <mergeCell ref="A40:B40"/>
    <mergeCell ref="A1:C1"/>
    <mergeCell ref="A2:C2"/>
    <mergeCell ref="A4:D4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71" orientation="portrait" r:id="rId1"/>
  <headerFoot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5"/>
  <sheetViews>
    <sheetView showGridLines="0" showZeros="0" view="pageBreakPreview" topLeftCell="A21" zoomScale="85" zoomScaleSheetLayoutView="85" workbookViewId="0">
      <selection activeCell="A42" sqref="A42:C42"/>
    </sheetView>
  </sheetViews>
  <sheetFormatPr defaultRowHeight="15"/>
  <cols>
    <col min="1" max="1" width="10.28515625" customWidth="1"/>
    <col min="2" max="2" width="72.5703125" customWidth="1"/>
    <col min="3" max="3" width="15.28515625" style="1" customWidth="1"/>
    <col min="4" max="6" width="12.7109375" customWidth="1"/>
    <col min="8" max="8" width="11.140625" customWidth="1"/>
  </cols>
  <sheetData>
    <row r="1" spans="1:9" s="3" customFormat="1" ht="23.25">
      <c r="A1" s="245" t="s">
        <v>3</v>
      </c>
      <c r="B1" s="246"/>
      <c r="C1" s="246"/>
      <c r="D1" s="184"/>
      <c r="E1" s="184"/>
      <c r="F1" s="175"/>
      <c r="G1" s="5"/>
      <c r="H1" s="5"/>
    </row>
    <row r="2" spans="1:9" s="3" customFormat="1" ht="15.75">
      <c r="A2" s="247" t="s">
        <v>69</v>
      </c>
      <c r="B2" s="236"/>
      <c r="C2" s="236"/>
      <c r="D2" s="59"/>
      <c r="E2" s="59"/>
      <c r="F2" s="69"/>
      <c r="G2" s="5"/>
      <c r="H2" s="5"/>
    </row>
    <row r="3" spans="1:9" s="3" customFormat="1" ht="24.95" customHeight="1">
      <c r="A3" s="6"/>
      <c r="B3" s="7"/>
      <c r="C3" s="8"/>
      <c r="D3" s="5"/>
      <c r="E3" s="4"/>
      <c r="F3" s="70"/>
      <c r="G3" s="5"/>
      <c r="H3" s="5"/>
    </row>
    <row r="4" spans="1:9" s="15" customFormat="1" ht="45.75" customHeight="1">
      <c r="A4" s="248" t="str">
        <f>'PLANILHA RESUMO'!A4</f>
        <v>OBRA: Construção, reforma e adequação do espaço para Implementação da Sala de controle operacional de trânsito, policiamento e monitoramento eletrônico viário da Secretaria de Segurança Municipal de Segurança pública, Trânsito e Transporte.</v>
      </c>
      <c r="B4" s="241"/>
      <c r="C4" s="241"/>
      <c r="D4" s="241"/>
      <c r="E4" s="241"/>
      <c r="F4" s="249"/>
      <c r="G4" s="64"/>
      <c r="H4" s="64"/>
    </row>
    <row r="5" spans="1:9" s="15" customFormat="1" ht="15.75">
      <c r="A5" s="9" t="str">
        <f>PLANILHA!A5</f>
        <v>LOCAL: PREFEITURA MUNICIPAL</v>
      </c>
      <c r="B5" s="10"/>
      <c r="C5" s="11"/>
      <c r="D5" s="12"/>
      <c r="E5" s="16"/>
      <c r="F5" s="71"/>
      <c r="G5" s="64"/>
      <c r="H5" s="64"/>
    </row>
    <row r="6" spans="1:9" s="15" customFormat="1" ht="15.75">
      <c r="A6" s="80" t="s">
        <v>27</v>
      </c>
      <c r="B6" s="81"/>
      <c r="C6" s="82"/>
      <c r="D6" s="252"/>
      <c r="E6" s="252"/>
      <c r="F6" s="253"/>
      <c r="G6" s="64"/>
      <c r="H6" s="64"/>
    </row>
    <row r="7" spans="1:9">
      <c r="A7" s="251" t="s">
        <v>19</v>
      </c>
      <c r="B7" s="251" t="s">
        <v>20</v>
      </c>
      <c r="C7" s="250" t="s">
        <v>21</v>
      </c>
      <c r="D7" s="258" t="s">
        <v>15</v>
      </c>
      <c r="E7" s="259"/>
      <c r="F7" s="260"/>
      <c r="G7" s="2"/>
      <c r="H7" s="2"/>
    </row>
    <row r="8" spans="1:9">
      <c r="A8" s="251"/>
      <c r="B8" s="251"/>
      <c r="C8" s="250"/>
      <c r="D8" s="185">
        <v>1</v>
      </c>
      <c r="E8" s="186">
        <v>2</v>
      </c>
      <c r="F8" s="186">
        <v>3</v>
      </c>
      <c r="G8" s="2"/>
      <c r="H8" s="2"/>
    </row>
    <row r="9" spans="1:9">
      <c r="A9" s="187"/>
      <c r="B9" s="188"/>
      <c r="C9" s="189"/>
      <c r="D9" s="190"/>
      <c r="E9" s="191"/>
      <c r="F9" s="191"/>
      <c r="G9" s="2"/>
      <c r="H9" s="2"/>
    </row>
    <row r="10" spans="1:9">
      <c r="A10" s="78" t="str">
        <f>'PLANILHA RESUMO'!A10</f>
        <v>1</v>
      </c>
      <c r="B10" t="str">
        <f>'PLANILHA RESUMO'!B10</f>
        <v>SERVIÇOS PRELIMINARES</v>
      </c>
      <c r="C10" s="87">
        <f>'PLANILHA RESUMO'!C10</f>
        <v>2939.3521348300001</v>
      </c>
      <c r="D10" s="192">
        <v>1</v>
      </c>
      <c r="E10" s="192">
        <v>0</v>
      </c>
      <c r="F10" s="192">
        <v>0</v>
      </c>
      <c r="G10" s="2"/>
      <c r="H10" s="65">
        <f>SUM(D10:F10)</f>
        <v>1</v>
      </c>
    </row>
    <row r="11" spans="1:9">
      <c r="A11" s="78">
        <f>'PLANILHA RESUMO'!A11</f>
        <v>0</v>
      </c>
      <c r="B11">
        <f>'PLANILHA RESUMO'!B11</f>
        <v>0</v>
      </c>
      <c r="C11" s="87">
        <f>'PLANILHA RESUMO'!C11</f>
        <v>0</v>
      </c>
      <c r="D11" s="193">
        <f>D$10*$C$10</f>
        <v>2939.3521348300001</v>
      </c>
      <c r="E11" s="193">
        <f>E$10*$C$10</f>
        <v>0</v>
      </c>
      <c r="F11" s="193">
        <f t="shared" ref="F11" si="0">F$10*$C$10</f>
        <v>0</v>
      </c>
      <c r="H11" s="1">
        <f>SUM(D11:G11)</f>
        <v>2939.3521348300001</v>
      </c>
      <c r="I11" s="1">
        <f>C10-H11</f>
        <v>0</v>
      </c>
    </row>
    <row r="12" spans="1:9">
      <c r="A12" s="78" t="str">
        <f>'PLANILHA RESUMO'!A12</f>
        <v>2</v>
      </c>
      <c r="B12" t="str">
        <f>'PLANILHA RESUMO'!B12</f>
        <v>ADMINISTRAÇÃO LOCAL</v>
      </c>
      <c r="C12" s="87">
        <f>'PLANILHA RESUMO'!C12</f>
        <v>9384.3494789999986</v>
      </c>
      <c r="D12" s="192">
        <v>0.33329999999999999</v>
      </c>
      <c r="E12" s="192">
        <v>0.33329999999999999</v>
      </c>
      <c r="F12" s="192">
        <v>0.33339999999999997</v>
      </c>
      <c r="H12" s="65">
        <f>SUM(D12:F12)</f>
        <v>1</v>
      </c>
    </row>
    <row r="13" spans="1:9">
      <c r="A13" s="78">
        <f>'PLANILHA RESUMO'!A13</f>
        <v>0</v>
      </c>
      <c r="B13">
        <f>'PLANILHA RESUMO'!B13</f>
        <v>0</v>
      </c>
      <c r="C13" s="87">
        <f>'PLANILHA RESUMO'!C13</f>
        <v>0</v>
      </c>
      <c r="D13" s="193">
        <f>D$12*$C$12</f>
        <v>3127.8036813506992</v>
      </c>
      <c r="E13" s="193">
        <f>E$12*$C$12</f>
        <v>3127.8036813506992</v>
      </c>
      <c r="F13" s="193">
        <f t="shared" ref="F13" si="1">F$12*$C$12</f>
        <v>3128.7421162985993</v>
      </c>
      <c r="H13" s="1">
        <f>SUM(D13:G13)</f>
        <v>9384.3494789999968</v>
      </c>
      <c r="I13" s="1">
        <f>C12-H13</f>
        <v>0</v>
      </c>
    </row>
    <row r="14" spans="1:9">
      <c r="A14" s="78" t="str">
        <f>'PLANILHA RESUMO'!A14</f>
        <v>3</v>
      </c>
      <c r="B14" t="str">
        <f>'PLANILHA RESUMO'!B14</f>
        <v>REMOÇÃO E DEMOLIÇÃO</v>
      </c>
      <c r="C14" s="87">
        <f>'PLANILHA RESUMO'!C14</f>
        <v>4245.3008148199997</v>
      </c>
      <c r="D14" s="192">
        <v>1</v>
      </c>
      <c r="E14" s="192">
        <v>0</v>
      </c>
      <c r="F14" s="192">
        <v>0</v>
      </c>
      <c r="H14" s="65">
        <f>SUM(D14:F14)</f>
        <v>1</v>
      </c>
    </row>
    <row r="15" spans="1:9">
      <c r="A15" s="78">
        <f>'PLANILHA RESUMO'!A15</f>
        <v>0</v>
      </c>
      <c r="B15">
        <f>'PLANILHA RESUMO'!B15</f>
        <v>0</v>
      </c>
      <c r="C15" s="87">
        <f>'PLANILHA RESUMO'!C15</f>
        <v>0</v>
      </c>
      <c r="D15" s="193">
        <f>D$14*$C$14</f>
        <v>4245.3008148199997</v>
      </c>
      <c r="E15" s="193">
        <f>E$14*$C$14</f>
        <v>0</v>
      </c>
      <c r="F15" s="193">
        <f t="shared" ref="F15" si="2">F$14*$C$14</f>
        <v>0</v>
      </c>
      <c r="H15" s="1">
        <f>SUM(D15:G15)</f>
        <v>4245.3008148199997</v>
      </c>
      <c r="I15" s="1">
        <f>C14-H15</f>
        <v>0</v>
      </c>
    </row>
    <row r="16" spans="1:9">
      <c r="A16" s="78" t="str">
        <f>'PLANILHA RESUMO'!A16</f>
        <v>4</v>
      </c>
      <c r="B16" t="str">
        <f>'PLANILHA RESUMO'!B16</f>
        <v>FUNDAÇÃO</v>
      </c>
      <c r="C16" s="87">
        <f>'PLANILHA RESUMO'!C16</f>
        <v>9183.9455720299993</v>
      </c>
      <c r="D16" s="192">
        <v>1</v>
      </c>
      <c r="E16" s="192">
        <v>0</v>
      </c>
      <c r="F16" s="192">
        <v>0</v>
      </c>
      <c r="H16" s="65">
        <f>SUM(D16:F16)</f>
        <v>1</v>
      </c>
    </row>
    <row r="17" spans="1:9">
      <c r="A17" s="78">
        <f>'PLANILHA RESUMO'!A17</f>
        <v>0</v>
      </c>
      <c r="B17">
        <f>'PLANILHA RESUMO'!B17</f>
        <v>0</v>
      </c>
      <c r="C17" s="87">
        <f>'PLANILHA RESUMO'!C17</f>
        <v>0</v>
      </c>
      <c r="D17" s="193">
        <f>D$16*$C$16</f>
        <v>9183.9455720299993</v>
      </c>
      <c r="E17" s="193">
        <f>E$16*$C$16</f>
        <v>0</v>
      </c>
      <c r="F17" s="193">
        <f>F$16*$C$16</f>
        <v>0</v>
      </c>
      <c r="H17" s="1">
        <f>SUM(D17:G17)</f>
        <v>9183.9455720299993</v>
      </c>
      <c r="I17" s="1">
        <f>C16-H17</f>
        <v>0</v>
      </c>
    </row>
    <row r="18" spans="1:9">
      <c r="A18" s="78" t="str">
        <f>'PLANILHA RESUMO'!A18</f>
        <v>5</v>
      </c>
      <c r="B18" t="str">
        <f>'PLANILHA RESUMO'!B18</f>
        <v>ESTRUTURA</v>
      </c>
      <c r="C18" s="87">
        <f>'PLANILHA RESUMO'!C18</f>
        <v>10729.329225519996</v>
      </c>
      <c r="D18" s="192">
        <v>1</v>
      </c>
      <c r="E18" s="203"/>
      <c r="F18" s="203"/>
      <c r="H18" s="1"/>
      <c r="I18" s="1"/>
    </row>
    <row r="19" spans="1:9">
      <c r="A19" s="78">
        <f>'PLANILHA RESUMO'!A19</f>
        <v>0</v>
      </c>
      <c r="B19">
        <f>'PLANILHA RESUMO'!B19</f>
        <v>0</v>
      </c>
      <c r="C19" s="87">
        <f>'PLANILHA RESUMO'!C19</f>
        <v>0</v>
      </c>
      <c r="D19" s="193">
        <f>D$18*$C$18</f>
        <v>10729.329225519996</v>
      </c>
      <c r="E19" s="203"/>
      <c r="F19" s="203"/>
      <c r="H19" s="1"/>
      <c r="I19" s="1"/>
    </row>
    <row r="20" spans="1:9">
      <c r="A20" s="78" t="str">
        <f>'PLANILHA RESUMO'!A20</f>
        <v>6</v>
      </c>
      <c r="B20" t="str">
        <f>'PLANILHA RESUMO'!B20</f>
        <v>ALVENARIA</v>
      </c>
      <c r="C20" s="87">
        <f>'PLANILHA RESUMO'!C20</f>
        <v>11538.575836629998</v>
      </c>
      <c r="D20" s="192">
        <v>1</v>
      </c>
      <c r="E20" s="192">
        <v>0</v>
      </c>
      <c r="F20" s="192">
        <v>0</v>
      </c>
      <c r="H20" s="65">
        <f>SUM(D20:F20)</f>
        <v>1</v>
      </c>
    </row>
    <row r="21" spans="1:9">
      <c r="A21" s="78">
        <f>'PLANILHA RESUMO'!A21</f>
        <v>0</v>
      </c>
      <c r="B21">
        <f>'PLANILHA RESUMO'!B21</f>
        <v>0</v>
      </c>
      <c r="C21" s="87">
        <f>'PLANILHA RESUMO'!C21</f>
        <v>0</v>
      </c>
      <c r="D21" s="193">
        <f>D$20*$C$20</f>
        <v>11538.575836629998</v>
      </c>
      <c r="E21" s="193">
        <f>E$20*$C$20</f>
        <v>0</v>
      </c>
      <c r="F21" s="193">
        <f t="shared" ref="F21" si="3">F$20*$C$20</f>
        <v>0</v>
      </c>
      <c r="H21" s="1">
        <f>SUM(D21:G21)</f>
        <v>11538.575836629998</v>
      </c>
      <c r="I21" s="1">
        <f>C20-H21</f>
        <v>0</v>
      </c>
    </row>
    <row r="22" spans="1:9">
      <c r="A22" s="78" t="str">
        <f>'PLANILHA RESUMO'!A22</f>
        <v>7</v>
      </c>
      <c r="B22" t="str">
        <f>'PLANILHA RESUMO'!B22</f>
        <v>REVESTIMENTO</v>
      </c>
      <c r="C22" s="87">
        <f>'PLANILHA RESUMO'!C22</f>
        <v>28926.000941139999</v>
      </c>
      <c r="D22" s="192">
        <v>0</v>
      </c>
      <c r="E22" s="192">
        <v>0.5</v>
      </c>
      <c r="F22" s="192">
        <v>0.5</v>
      </c>
      <c r="H22" s="65">
        <f>SUM(D22:F22)</f>
        <v>1</v>
      </c>
    </row>
    <row r="23" spans="1:9">
      <c r="A23" s="78">
        <f>'PLANILHA RESUMO'!A23</f>
        <v>0</v>
      </c>
      <c r="B23">
        <f>'PLANILHA RESUMO'!B23</f>
        <v>0</v>
      </c>
      <c r="C23" s="87">
        <f>'PLANILHA RESUMO'!C23</f>
        <v>0</v>
      </c>
      <c r="D23" s="193">
        <f>D$22*$C$22</f>
        <v>0</v>
      </c>
      <c r="E23" s="193">
        <f>E$22*$C$22</f>
        <v>14463.000470569999</v>
      </c>
      <c r="F23" s="193">
        <f>F$22*$C$22</f>
        <v>14463.000470569999</v>
      </c>
      <c r="H23" s="1">
        <f>SUM(D23:G23)</f>
        <v>28926.000941139999</v>
      </c>
      <c r="I23" s="1">
        <f>C22-H23</f>
        <v>0</v>
      </c>
    </row>
    <row r="24" spans="1:9">
      <c r="A24" s="78" t="str">
        <f>'PLANILHA RESUMO'!A24</f>
        <v>8</v>
      </c>
      <c r="B24" t="str">
        <f>'PLANILHA RESUMO'!B24</f>
        <v>PISO</v>
      </c>
      <c r="C24" s="87">
        <f>'PLANILHA RESUMO'!C24</f>
        <v>11059.196291959999</v>
      </c>
      <c r="D24" s="192">
        <v>0</v>
      </c>
      <c r="E24" s="192">
        <v>0.5</v>
      </c>
      <c r="F24" s="192">
        <v>0.5</v>
      </c>
      <c r="H24" s="65">
        <f>SUM(D24:F24)</f>
        <v>1</v>
      </c>
    </row>
    <row r="25" spans="1:9">
      <c r="A25" s="78">
        <f>'PLANILHA RESUMO'!A25</f>
        <v>0</v>
      </c>
      <c r="B25">
        <f>'PLANILHA RESUMO'!B25</f>
        <v>0</v>
      </c>
      <c r="C25" s="87">
        <f>'PLANILHA RESUMO'!C25</f>
        <v>0</v>
      </c>
      <c r="D25" s="193">
        <f>D$24*$C$24</f>
        <v>0</v>
      </c>
      <c r="E25" s="193">
        <f>E$24*$C$24</f>
        <v>5529.5981459799996</v>
      </c>
      <c r="F25" s="193">
        <f>F$24*$C$24</f>
        <v>5529.5981459799996</v>
      </c>
      <c r="H25" s="1">
        <f>SUM(D25:G25)</f>
        <v>11059.196291959999</v>
      </c>
      <c r="I25" s="1">
        <f>C24-H25</f>
        <v>0</v>
      </c>
    </row>
    <row r="26" spans="1:9">
      <c r="A26" s="78" t="str">
        <f>'PLANILHA RESUMO'!A26</f>
        <v>9</v>
      </c>
      <c r="B26" t="str">
        <f>'PLANILHA RESUMO'!B26</f>
        <v>INSTALAÇÕES ELÉTRICAS</v>
      </c>
      <c r="C26" s="87">
        <f>'PLANILHA RESUMO'!C26</f>
        <v>38627.687246536909</v>
      </c>
      <c r="D26" s="192">
        <v>0</v>
      </c>
      <c r="E26" s="192">
        <v>1</v>
      </c>
      <c r="F26" s="192">
        <v>0</v>
      </c>
      <c r="H26" s="65">
        <f>SUM(D26:F26)</f>
        <v>1</v>
      </c>
    </row>
    <row r="27" spans="1:9">
      <c r="A27" s="78">
        <f>'PLANILHA RESUMO'!A27</f>
        <v>0</v>
      </c>
      <c r="B27">
        <f>'PLANILHA RESUMO'!B27</f>
        <v>0</v>
      </c>
      <c r="C27" s="87">
        <f>'PLANILHA RESUMO'!C27</f>
        <v>0</v>
      </c>
      <c r="D27" s="193">
        <f>D$26*$C$26</f>
        <v>0</v>
      </c>
      <c r="E27" s="193">
        <f>E$26*$C$26</f>
        <v>38627.687246536909</v>
      </c>
      <c r="F27" s="193">
        <f t="shared" ref="F27" si="4">F$26*$C$26</f>
        <v>0</v>
      </c>
      <c r="H27" s="1">
        <f>SUM(D27:G27)</f>
        <v>38627.687246536909</v>
      </c>
      <c r="I27" s="1">
        <f>C26-H27</f>
        <v>0</v>
      </c>
    </row>
    <row r="28" spans="1:9">
      <c r="A28" s="78" t="str">
        <f>'PLANILHA RESUMO'!A28</f>
        <v>10</v>
      </c>
      <c r="B28" t="str">
        <f>'PLANILHA RESUMO'!B28</f>
        <v>INSTALAÇÕES HIDROSSANITÁRIAS</v>
      </c>
      <c r="C28" s="87">
        <f>'PLANILHA RESUMO'!C28</f>
        <v>4579.4058331399983</v>
      </c>
      <c r="D28" s="192">
        <v>0</v>
      </c>
      <c r="E28" s="192">
        <v>1</v>
      </c>
      <c r="F28" s="192">
        <v>0</v>
      </c>
      <c r="H28" s="65">
        <f>SUM(D28:F28)</f>
        <v>1</v>
      </c>
    </row>
    <row r="29" spans="1:9">
      <c r="A29" s="78">
        <f>'PLANILHA RESUMO'!A29</f>
        <v>0</v>
      </c>
      <c r="B29">
        <f>'PLANILHA RESUMO'!B29</f>
        <v>0</v>
      </c>
      <c r="C29" s="87">
        <f>'PLANILHA RESUMO'!C29</f>
        <v>0</v>
      </c>
      <c r="D29" s="193">
        <f>D$28*$C$28</f>
        <v>0</v>
      </c>
      <c r="E29" s="193">
        <f>E$28*$C$28</f>
        <v>4579.4058331399983</v>
      </c>
      <c r="F29" s="193">
        <f t="shared" ref="F29" si="5">F$28*$C$28</f>
        <v>0</v>
      </c>
      <c r="H29" s="1">
        <f>SUM(D29:G29)</f>
        <v>4579.4058331399983</v>
      </c>
      <c r="I29" s="1">
        <f>C28-H29</f>
        <v>0</v>
      </c>
    </row>
    <row r="30" spans="1:9">
      <c r="A30" s="78" t="str">
        <f>'PLANILHA RESUMO'!A30</f>
        <v>11</v>
      </c>
      <c r="B30" t="str">
        <f>'PLANILHA RESUMO'!B30</f>
        <v>PINTURA</v>
      </c>
      <c r="C30" s="87">
        <f>'PLANILHA RESUMO'!C30</f>
        <v>26106.200958559995</v>
      </c>
      <c r="D30" s="192">
        <v>0</v>
      </c>
      <c r="E30" s="192">
        <v>0.4</v>
      </c>
      <c r="F30" s="192">
        <v>0.6</v>
      </c>
      <c r="H30" s="65">
        <f>SUM(D30:F30)</f>
        <v>1</v>
      </c>
    </row>
    <row r="31" spans="1:9">
      <c r="A31" s="78">
        <f>'PLANILHA RESUMO'!A31</f>
        <v>0</v>
      </c>
      <c r="B31">
        <f>'PLANILHA RESUMO'!B31</f>
        <v>0</v>
      </c>
      <c r="C31" s="87">
        <f>'PLANILHA RESUMO'!C31</f>
        <v>0</v>
      </c>
      <c r="D31" s="193">
        <f>D$30*$C$30</f>
        <v>0</v>
      </c>
      <c r="E31" s="193">
        <f>E$30*$C$30</f>
        <v>10442.480383423999</v>
      </c>
      <c r="F31" s="193">
        <f t="shared" ref="F31" si="6">F$30*$C$30</f>
        <v>15663.720575135996</v>
      </c>
      <c r="H31" s="1">
        <f>SUM(D31:G31)</f>
        <v>26106.200958559995</v>
      </c>
      <c r="I31" s="1">
        <f>C30-H31</f>
        <v>0</v>
      </c>
    </row>
    <row r="32" spans="1:9">
      <c r="A32" s="78" t="str">
        <f>'PLANILHA RESUMO'!A32</f>
        <v>12</v>
      </c>
      <c r="B32" t="str">
        <f>'PLANILHA RESUMO'!B32</f>
        <v>FORROS</v>
      </c>
      <c r="C32" s="87">
        <f>'PLANILHA RESUMO'!C32</f>
        <v>617.33501887999989</v>
      </c>
      <c r="D32" s="192">
        <v>0</v>
      </c>
      <c r="E32" s="192">
        <v>0</v>
      </c>
      <c r="F32" s="192">
        <v>1</v>
      </c>
      <c r="H32" s="65">
        <f>SUM(D32:F32)</f>
        <v>1</v>
      </c>
    </row>
    <row r="33" spans="1:9">
      <c r="A33" s="78">
        <f>'PLANILHA RESUMO'!A33</f>
        <v>0</v>
      </c>
      <c r="B33">
        <f>'PLANILHA RESUMO'!B33</f>
        <v>0</v>
      </c>
      <c r="C33" s="87">
        <f>'PLANILHA RESUMO'!C33</f>
        <v>0</v>
      </c>
      <c r="D33" s="193">
        <f>D$32*$C$32</f>
        <v>0</v>
      </c>
      <c r="E33" s="193">
        <f>E$32*$C$32</f>
        <v>0</v>
      </c>
      <c r="F33" s="193">
        <f t="shared" ref="F33" si="7">F$32*$C$32</f>
        <v>617.33501887999989</v>
      </c>
      <c r="H33" s="1">
        <f>SUM(D33:G33)</f>
        <v>617.33501887999989</v>
      </c>
      <c r="I33" s="1">
        <f>C32-H33</f>
        <v>0</v>
      </c>
    </row>
    <row r="34" spans="1:9">
      <c r="A34" s="78" t="str">
        <f>'PLANILHA RESUMO'!A34</f>
        <v>13</v>
      </c>
      <c r="B34" t="str">
        <f>'PLANILHA RESUMO'!B34</f>
        <v>ESQUADRIAS</v>
      </c>
      <c r="C34" s="87">
        <f>'PLANILHA RESUMO'!C34</f>
        <v>9775.3056836699998</v>
      </c>
      <c r="D34" s="192">
        <v>0</v>
      </c>
      <c r="E34" s="192">
        <v>0</v>
      </c>
      <c r="F34" s="192">
        <v>1</v>
      </c>
      <c r="H34" s="1"/>
      <c r="I34" s="1"/>
    </row>
    <row r="35" spans="1:9">
      <c r="A35" s="78">
        <f>'PLANILHA RESUMO'!A35</f>
        <v>0</v>
      </c>
      <c r="B35">
        <f>'PLANILHA RESUMO'!B35</f>
        <v>0</v>
      </c>
      <c r="C35" s="87">
        <f>'PLANILHA RESUMO'!C35</f>
        <v>0</v>
      </c>
      <c r="D35" s="193">
        <f>D$34*$C$34</f>
        <v>0</v>
      </c>
      <c r="E35" s="193">
        <f>E$34*$C$34</f>
        <v>0</v>
      </c>
      <c r="F35" s="193">
        <f>F$34*$C$34</f>
        <v>9775.3056836699998</v>
      </c>
      <c r="H35" s="1"/>
      <c r="I35" s="1"/>
    </row>
    <row r="36" spans="1:9">
      <c r="A36" s="78" t="str">
        <f>'PLANILHA RESUMO'!A36</f>
        <v>14</v>
      </c>
      <c r="B36" t="str">
        <f>'PLANILHA RESUMO'!B36</f>
        <v>COBERTURA</v>
      </c>
      <c r="C36" s="87">
        <f>'PLANILHA RESUMO'!C36</f>
        <v>15669.421578130001</v>
      </c>
      <c r="D36" s="192">
        <v>0</v>
      </c>
      <c r="E36" s="192">
        <v>0.5</v>
      </c>
      <c r="F36" s="192">
        <v>0.5</v>
      </c>
      <c r="H36" s="1"/>
      <c r="I36" s="1"/>
    </row>
    <row r="37" spans="1:9">
      <c r="A37" s="78">
        <f>'PLANILHA RESUMO'!A37</f>
        <v>0</v>
      </c>
      <c r="B37">
        <f>'PLANILHA RESUMO'!B37</f>
        <v>0</v>
      </c>
      <c r="C37" s="87">
        <f>'PLANILHA RESUMO'!C37</f>
        <v>0</v>
      </c>
      <c r="D37" s="193">
        <f>D$36*$C$36</f>
        <v>0</v>
      </c>
      <c r="E37" s="193">
        <f>E$36*$C$36</f>
        <v>7834.7107890650004</v>
      </c>
      <c r="F37" s="193">
        <f>F$36*$C$36</f>
        <v>7834.7107890650004</v>
      </c>
      <c r="H37" s="1"/>
      <c r="I37" s="1"/>
    </row>
    <row r="38" spans="1:9">
      <c r="A38" s="78" t="str">
        <f>'PLANILHA RESUMO'!A38</f>
        <v>15</v>
      </c>
      <c r="B38" t="str">
        <f>'PLANILHA RESUMO'!B38</f>
        <v>ACESSÓRIOS</v>
      </c>
      <c r="C38" s="87">
        <f>'PLANILHA RESUMO'!C38</f>
        <v>4203.6940817199993</v>
      </c>
      <c r="D38" s="192">
        <v>0</v>
      </c>
      <c r="E38" s="192">
        <v>0</v>
      </c>
      <c r="F38" s="192">
        <v>1</v>
      </c>
      <c r="H38" s="1"/>
      <c r="I38" s="1"/>
    </row>
    <row r="39" spans="1:9">
      <c r="A39" s="89"/>
      <c r="B39" s="2"/>
      <c r="C39" s="87"/>
      <c r="D39" s="193">
        <f>D$38*$C$38</f>
        <v>0</v>
      </c>
      <c r="E39" s="193">
        <f>E$38*$C$38</f>
        <v>0</v>
      </c>
      <c r="F39" s="193">
        <f>F$38*$C$38</f>
        <v>4203.6940817199993</v>
      </c>
      <c r="H39" s="1"/>
      <c r="I39" s="1"/>
    </row>
    <row r="40" spans="1:9">
      <c r="A40" s="83"/>
      <c r="B40" s="2"/>
      <c r="C40" s="88"/>
      <c r="D40" s="193"/>
      <c r="E40" s="193"/>
      <c r="F40" s="193"/>
      <c r="H40" s="1"/>
      <c r="I40" s="1"/>
    </row>
    <row r="41" spans="1:9" ht="22.5" customHeight="1">
      <c r="A41" s="243" t="s">
        <v>22</v>
      </c>
      <c r="B41" s="257"/>
      <c r="C41" s="244"/>
      <c r="D41" s="194">
        <f t="shared" ref="D41:E41" si="8">D42/$F$44</f>
        <v>0.22264192150706907</v>
      </c>
      <c r="E41" s="194">
        <f t="shared" si="8"/>
        <v>0.45102029018243345</v>
      </c>
      <c r="F41" s="194">
        <f>F42/$F$44</f>
        <v>0.32633778831049748</v>
      </c>
    </row>
    <row r="42" spans="1:9" s="2" customFormat="1" ht="18.75" customHeight="1">
      <c r="A42" s="254" t="s">
        <v>23</v>
      </c>
      <c r="B42" s="255"/>
      <c r="C42" s="256"/>
      <c r="D42" s="182">
        <f>D11+D13+D15+D17+D19+D21+D23+D25+D27+D29+D31+D33+D35+D37+D39</f>
        <v>41764.307265180694</v>
      </c>
      <c r="E42" s="182">
        <f t="shared" ref="E42:F42" si="9">E11+E13+E15+E17+E19+E21+E23+E25+E27+E29+E31+E33+E35+E37+E39</f>
        <v>84604.686550066603</v>
      </c>
      <c r="F42" s="182">
        <f t="shared" si="9"/>
        <v>61216.106881319596</v>
      </c>
    </row>
    <row r="43" spans="1:9" s="2" customFormat="1" ht="24.75" customHeight="1">
      <c r="A43" s="254" t="s">
        <v>24</v>
      </c>
      <c r="B43" s="255"/>
      <c r="C43" s="256"/>
      <c r="D43" s="194">
        <f>D41</f>
        <v>0.22264192150706907</v>
      </c>
      <c r="E43" s="194">
        <f>D43+E41</f>
        <v>0.67366221168950258</v>
      </c>
      <c r="F43" s="194">
        <f>E43+F41</f>
        <v>1</v>
      </c>
    </row>
    <row r="44" spans="1:9" s="2" customFormat="1" ht="21" customHeight="1">
      <c r="A44" s="254" t="s">
        <v>25</v>
      </c>
      <c r="B44" s="255"/>
      <c r="C44" s="256"/>
      <c r="D44" s="182">
        <f>D42</f>
        <v>41764.307265180694</v>
      </c>
      <c r="E44" s="182">
        <f>D44+E42</f>
        <v>126368.99381524729</v>
      </c>
      <c r="F44" s="182">
        <f>E44+F42</f>
        <v>187585.10069656689</v>
      </c>
    </row>
    <row r="45" spans="1:9" s="2" customFormat="1">
      <c r="C45" s="54"/>
      <c r="D45" s="65"/>
      <c r="E45" s="65"/>
      <c r="F45" s="65"/>
    </row>
  </sheetData>
  <mergeCells count="12">
    <mergeCell ref="A42:C42"/>
    <mergeCell ref="A43:C43"/>
    <mergeCell ref="A44:C44"/>
    <mergeCell ref="A41:C41"/>
    <mergeCell ref="D7:F7"/>
    <mergeCell ref="A1:C1"/>
    <mergeCell ref="A2:C2"/>
    <mergeCell ref="C7:C8"/>
    <mergeCell ref="B7:B8"/>
    <mergeCell ref="A7:A8"/>
    <mergeCell ref="A4:F4"/>
    <mergeCell ref="D6:F6"/>
  </mergeCells>
  <conditionalFormatting sqref="D10:F10 D12:F12 D14:F14 D20:F20 D26:F26 D28:F28 D30:F30 D32:F32">
    <cfRule type="cellIs" dxfId="78" priority="51" operator="greaterThan">
      <formula>0</formula>
    </cfRule>
  </conditionalFormatting>
  <conditionalFormatting sqref="D16:F16">
    <cfRule type="cellIs" dxfId="77" priority="12" operator="greaterThan">
      <formula>0</formula>
    </cfRule>
  </conditionalFormatting>
  <conditionalFormatting sqref="D22:F22">
    <cfRule type="cellIs" dxfId="76" priority="11" operator="greaterThan">
      <formula>0</formula>
    </cfRule>
  </conditionalFormatting>
  <conditionalFormatting sqref="D24:F24">
    <cfRule type="cellIs" dxfId="75" priority="10" operator="greaterThan">
      <formula>0</formula>
    </cfRule>
  </conditionalFormatting>
  <conditionalFormatting sqref="D16:F16">
    <cfRule type="cellIs" dxfId="74" priority="9" operator="greaterThan">
      <formula>0</formula>
    </cfRule>
  </conditionalFormatting>
  <conditionalFormatting sqref="D22:F22">
    <cfRule type="cellIs" dxfId="73" priority="8" operator="greaterThan">
      <formula>0</formula>
    </cfRule>
  </conditionalFormatting>
  <conditionalFormatting sqref="D24:F24">
    <cfRule type="cellIs" dxfId="72" priority="7" operator="greaterThan">
      <formula>0</formula>
    </cfRule>
  </conditionalFormatting>
  <conditionalFormatting sqref="D24:F24">
    <cfRule type="cellIs" dxfId="71" priority="6" operator="greaterThan">
      <formula>0</formula>
    </cfRule>
  </conditionalFormatting>
  <conditionalFormatting sqref="D34:F34">
    <cfRule type="cellIs" dxfId="70" priority="5" operator="greaterThan">
      <formula>0</formula>
    </cfRule>
  </conditionalFormatting>
  <conditionalFormatting sqref="D36:F36">
    <cfRule type="cellIs" dxfId="69" priority="4" operator="greaterThan">
      <formula>0</formula>
    </cfRule>
  </conditionalFormatting>
  <conditionalFormatting sqref="D38:F38">
    <cfRule type="cellIs" dxfId="68" priority="3" operator="greaterThan">
      <formula>0</formula>
    </cfRule>
  </conditionalFormatting>
  <conditionalFormatting sqref="D18">
    <cfRule type="cellIs" dxfId="67" priority="2" operator="greaterThan">
      <formula>0</formula>
    </cfRule>
  </conditionalFormatting>
  <conditionalFormatting sqref="D18">
    <cfRule type="cellIs" dxfId="66" priority="1" operator="greaterThan">
      <formula>0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8" fitToHeight="0" orientation="portrait" r:id="rId1"/>
  <headerFooter>
    <oddFooter>Página &amp;P de &amp;N</oddFooter>
  </headerFooter>
  <rowBreaks count="1" manualBreakCount="1">
    <brk id="44" max="8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1"/>
  <sheetViews>
    <sheetView showGridLines="0" view="pageBreakPreview" zoomScaleSheetLayoutView="100" workbookViewId="0">
      <selection activeCell="E5" sqref="E5"/>
    </sheetView>
  </sheetViews>
  <sheetFormatPr defaultRowHeight="15"/>
  <cols>
    <col min="1" max="1" width="19" customWidth="1"/>
    <col min="2" max="2" width="17.28515625" customWidth="1"/>
    <col min="3" max="3" width="49.42578125" customWidth="1"/>
    <col min="4" max="4" width="10.42578125" customWidth="1"/>
    <col min="5" max="5" width="11.7109375" bestFit="1" customWidth="1"/>
    <col min="6" max="6" width="11.85546875" bestFit="1" customWidth="1"/>
  </cols>
  <sheetData>
    <row r="1" spans="1:7" ht="23.25">
      <c r="A1" s="245" t="s">
        <v>3</v>
      </c>
      <c r="B1" s="246"/>
      <c r="C1" s="246"/>
      <c r="D1" s="212"/>
      <c r="E1" s="212"/>
      <c r="F1" s="212"/>
      <c r="G1" s="213"/>
    </row>
    <row r="2" spans="1:7" ht="15.75">
      <c r="A2" s="247" t="s">
        <v>69</v>
      </c>
      <c r="B2" s="236"/>
      <c r="C2" s="236"/>
      <c r="D2" s="2"/>
      <c r="E2" s="2"/>
      <c r="F2" s="2"/>
      <c r="G2" s="214"/>
    </row>
    <row r="3" spans="1:7">
      <c r="A3" s="6"/>
      <c r="B3" s="7"/>
      <c r="C3" s="8"/>
      <c r="D3" s="2"/>
      <c r="E3" s="2"/>
      <c r="F3" s="2"/>
      <c r="G3" s="214"/>
    </row>
    <row r="4" spans="1:7" ht="47.25" customHeight="1">
      <c r="A4" s="248" t="str">
        <f>'PLANILHA RESUMO'!A4</f>
        <v>OBRA: Construção, reforma e adequação do espaço para Implementação da Sala de controle operacional de trânsito, policiamento e monitoramento eletrônico viário da Secretaria de Segurança Municipal de Segurança pública, Trânsito e Transporte.</v>
      </c>
      <c r="B4" s="241"/>
      <c r="C4" s="241"/>
      <c r="D4" s="241"/>
      <c r="E4" s="241"/>
      <c r="F4" s="241"/>
      <c r="G4" s="249"/>
    </row>
    <row r="5" spans="1:7" ht="15.75">
      <c r="A5" s="9" t="str">
        <f>PLANILHA!A5</f>
        <v>LOCAL: PREFEITURA MUNICIPAL</v>
      </c>
      <c r="B5" s="10"/>
      <c r="C5" s="11"/>
      <c r="D5" s="2"/>
      <c r="E5" s="2"/>
      <c r="F5" s="2"/>
      <c r="G5" s="214"/>
    </row>
    <row r="6" spans="1:7" ht="15.75">
      <c r="A6" s="17" t="s">
        <v>68</v>
      </c>
      <c r="B6" s="18"/>
      <c r="C6" s="19"/>
      <c r="D6" s="2"/>
      <c r="E6" s="2"/>
      <c r="F6" s="2"/>
      <c r="G6" s="214"/>
    </row>
    <row r="7" spans="1:7">
      <c r="A7" s="215"/>
      <c r="B7" s="2"/>
      <c r="C7" s="165" t="s">
        <v>643</v>
      </c>
      <c r="D7" s="2"/>
      <c r="E7" s="2"/>
      <c r="F7" s="2"/>
      <c r="G7" s="214"/>
    </row>
    <row r="8" spans="1:7" ht="30">
      <c r="A8" s="196" t="s">
        <v>173</v>
      </c>
      <c r="B8" s="196" t="s">
        <v>19</v>
      </c>
      <c r="C8" s="197" t="s">
        <v>403</v>
      </c>
      <c r="D8" s="196" t="s">
        <v>14</v>
      </c>
      <c r="E8" s="196" t="s">
        <v>171</v>
      </c>
      <c r="F8" s="196" t="s">
        <v>30</v>
      </c>
      <c r="G8" s="196" t="s">
        <v>31</v>
      </c>
    </row>
    <row r="9" spans="1:7" ht="45">
      <c r="A9" s="207" t="s">
        <v>206</v>
      </c>
      <c r="B9" s="198">
        <v>4491</v>
      </c>
      <c r="C9" s="197" t="s">
        <v>405</v>
      </c>
      <c r="D9" s="198" t="s">
        <v>14</v>
      </c>
      <c r="E9" s="199">
        <f>(3/2.2)/2</f>
        <v>0.68181818181818177</v>
      </c>
      <c r="F9" s="200">
        <v>3.2</v>
      </c>
      <c r="G9" s="216">
        <f>E9*F9</f>
        <v>2.1818181818181817</v>
      </c>
    </row>
    <row r="10" spans="1:7" ht="45">
      <c r="A10" s="207" t="s">
        <v>206</v>
      </c>
      <c r="B10" s="198">
        <v>37524</v>
      </c>
      <c r="C10" s="197" t="s">
        <v>406</v>
      </c>
      <c r="D10" s="198" t="s">
        <v>14</v>
      </c>
      <c r="E10" s="199">
        <v>1</v>
      </c>
      <c r="F10" s="200">
        <v>1.77</v>
      </c>
      <c r="G10" s="216">
        <f t="shared" ref="G10:G13" si="0">E10*F10</f>
        <v>1.77</v>
      </c>
    </row>
    <row r="11" spans="1:7" ht="45">
      <c r="A11" s="207" t="s">
        <v>172</v>
      </c>
      <c r="B11" s="198">
        <v>96536</v>
      </c>
      <c r="C11" s="197" t="s">
        <v>404</v>
      </c>
      <c r="D11" s="198" t="s">
        <v>12</v>
      </c>
      <c r="E11" s="199">
        <f>(((0.25*0.25)*4)/2.2)/2</f>
        <v>5.6818181818181816E-2</v>
      </c>
      <c r="F11" s="200">
        <v>51.76</v>
      </c>
      <c r="G11" s="216">
        <f t="shared" si="0"/>
        <v>2.9409090909090909</v>
      </c>
    </row>
    <row r="12" spans="1:7">
      <c r="A12" s="207" t="s">
        <v>172</v>
      </c>
      <c r="B12" s="198">
        <v>88316</v>
      </c>
      <c r="C12" s="197" t="s">
        <v>407</v>
      </c>
      <c r="D12" s="198" t="s">
        <v>29</v>
      </c>
      <c r="E12" s="199">
        <v>0.04</v>
      </c>
      <c r="F12" s="200">
        <v>14.48</v>
      </c>
      <c r="G12" s="216">
        <f t="shared" si="0"/>
        <v>0.57920000000000005</v>
      </c>
    </row>
    <row r="13" spans="1:7" ht="45">
      <c r="A13" s="207" t="s">
        <v>172</v>
      </c>
      <c r="B13" s="198">
        <v>94968</v>
      </c>
      <c r="C13" s="201" t="s">
        <v>408</v>
      </c>
      <c r="D13" s="198" t="s">
        <v>86</v>
      </c>
      <c r="E13" s="199">
        <f>(0.25*0.25*0.25)/2.2/2</f>
        <v>3.5511363636363635E-3</v>
      </c>
      <c r="F13" s="200">
        <v>231.5</v>
      </c>
      <c r="G13" s="216">
        <f t="shared" si="0"/>
        <v>0.82208806818181812</v>
      </c>
    </row>
    <row r="14" spans="1:7">
      <c r="A14" s="217"/>
      <c r="B14" s="195"/>
      <c r="C14" s="195"/>
      <c r="D14" s="195"/>
      <c r="E14" s="195"/>
      <c r="F14" s="202" t="s">
        <v>31</v>
      </c>
      <c r="G14" s="218">
        <f>SUM(G9:G13)</f>
        <v>8.2940153409090911</v>
      </c>
    </row>
    <row r="15" spans="1:7">
      <c r="A15" s="215"/>
      <c r="B15" s="2"/>
      <c r="C15" s="2"/>
      <c r="D15" s="2"/>
      <c r="E15" s="2"/>
      <c r="F15" s="2"/>
      <c r="G15" s="214"/>
    </row>
    <row r="16" spans="1:7" ht="30">
      <c r="A16" s="196" t="s">
        <v>205</v>
      </c>
      <c r="B16" s="196" t="s">
        <v>19</v>
      </c>
      <c r="C16" s="197" t="s">
        <v>451</v>
      </c>
      <c r="D16" s="196" t="s">
        <v>12</v>
      </c>
      <c r="E16" s="196" t="s">
        <v>171</v>
      </c>
      <c r="F16" s="196" t="s">
        <v>30</v>
      </c>
      <c r="G16" s="196" t="s">
        <v>31</v>
      </c>
    </row>
    <row r="17" spans="1:7">
      <c r="A17" s="207" t="s">
        <v>206</v>
      </c>
      <c r="B17" s="198" t="s">
        <v>447</v>
      </c>
      <c r="C17" s="197" t="s">
        <v>442</v>
      </c>
      <c r="D17" s="198" t="s">
        <v>12</v>
      </c>
      <c r="E17" s="199">
        <v>1.06</v>
      </c>
      <c r="F17" s="200">
        <v>123.03</v>
      </c>
      <c r="G17" s="216">
        <f>E17*F17</f>
        <v>130.4118</v>
      </c>
    </row>
    <row r="18" spans="1:7">
      <c r="A18" s="207" t="s">
        <v>206</v>
      </c>
      <c r="B18" s="198">
        <v>34357</v>
      </c>
      <c r="C18" s="197" t="s">
        <v>446</v>
      </c>
      <c r="D18" s="198" t="s">
        <v>107</v>
      </c>
      <c r="E18" s="199">
        <v>0.24</v>
      </c>
      <c r="F18" s="200">
        <v>2.67</v>
      </c>
      <c r="G18" s="216">
        <f t="shared" ref="G18:G21" si="1">E18*F18</f>
        <v>0.64079999999999993</v>
      </c>
    </row>
    <row r="19" spans="1:7">
      <c r="A19" s="207" t="s">
        <v>206</v>
      </c>
      <c r="B19" s="198">
        <v>37595</v>
      </c>
      <c r="C19" s="197" t="s">
        <v>448</v>
      </c>
      <c r="D19" s="198" t="s">
        <v>107</v>
      </c>
      <c r="E19" s="199">
        <v>8</v>
      </c>
      <c r="F19" s="200">
        <v>1.28</v>
      </c>
      <c r="G19" s="216">
        <f t="shared" si="1"/>
        <v>10.24</v>
      </c>
    </row>
    <row r="20" spans="1:7" ht="30">
      <c r="A20" s="207" t="s">
        <v>172</v>
      </c>
      <c r="B20" s="198">
        <v>88256</v>
      </c>
      <c r="C20" s="197" t="s">
        <v>449</v>
      </c>
      <c r="D20" s="198" t="s">
        <v>29</v>
      </c>
      <c r="E20" s="199">
        <v>1.1200000000000001</v>
      </c>
      <c r="F20" s="200">
        <v>22.34</v>
      </c>
      <c r="G20" s="216">
        <f t="shared" si="1"/>
        <v>25.020800000000001</v>
      </c>
    </row>
    <row r="21" spans="1:7">
      <c r="A21" s="207" t="s">
        <v>172</v>
      </c>
      <c r="B21" s="198">
        <v>88316</v>
      </c>
      <c r="C21" s="201" t="s">
        <v>407</v>
      </c>
      <c r="D21" s="198" t="s">
        <v>29</v>
      </c>
      <c r="E21" s="199">
        <v>0.56000000000000005</v>
      </c>
      <c r="F21" s="200">
        <v>14.48</v>
      </c>
      <c r="G21" s="216">
        <f t="shared" si="1"/>
        <v>8.1088000000000005</v>
      </c>
    </row>
    <row r="22" spans="1:7">
      <c r="A22" s="217"/>
      <c r="B22" s="195"/>
      <c r="C22" s="195"/>
      <c r="D22" s="195"/>
      <c r="E22" s="195"/>
      <c r="F22" s="202" t="s">
        <v>31</v>
      </c>
      <c r="G22" s="218">
        <f>SUM(G17:G21)</f>
        <v>174.42220000000003</v>
      </c>
    </row>
    <row r="23" spans="1:7">
      <c r="A23" s="215"/>
      <c r="B23" s="2"/>
      <c r="C23" s="2"/>
      <c r="D23" s="2"/>
      <c r="E23" s="2"/>
      <c r="F23" s="2"/>
      <c r="G23" s="214"/>
    </row>
    <row r="24" spans="1:7" ht="30">
      <c r="A24" s="196" t="s">
        <v>652</v>
      </c>
      <c r="B24" s="196" t="s">
        <v>19</v>
      </c>
      <c r="C24" s="197" t="s">
        <v>570</v>
      </c>
      <c r="D24" s="196" t="s">
        <v>12</v>
      </c>
      <c r="E24" s="196" t="s">
        <v>171</v>
      </c>
      <c r="F24" s="196" t="s">
        <v>30</v>
      </c>
      <c r="G24" s="196" t="s">
        <v>31</v>
      </c>
    </row>
    <row r="25" spans="1:7">
      <c r="A25" s="207" t="s">
        <v>206</v>
      </c>
      <c r="B25" s="198" t="s">
        <v>447</v>
      </c>
      <c r="C25" s="197" t="s">
        <v>571</v>
      </c>
      <c r="D25" s="198" t="s">
        <v>12</v>
      </c>
      <c r="E25" s="199">
        <v>1.06</v>
      </c>
      <c r="F25" s="200">
        <v>34.9</v>
      </c>
      <c r="G25" s="216">
        <f>E25*F25</f>
        <v>36.994</v>
      </c>
    </row>
    <row r="26" spans="1:7">
      <c r="A26" s="207" t="s">
        <v>206</v>
      </c>
      <c r="B26" s="198">
        <v>34357</v>
      </c>
      <c r="C26" s="197" t="s">
        <v>446</v>
      </c>
      <c r="D26" s="198" t="s">
        <v>107</v>
      </c>
      <c r="E26" s="199">
        <v>0.24</v>
      </c>
      <c r="F26" s="200">
        <v>2.67</v>
      </c>
      <c r="G26" s="216">
        <f t="shared" ref="G26:G29" si="2">E26*F26</f>
        <v>0.64079999999999993</v>
      </c>
    </row>
    <row r="27" spans="1:7">
      <c r="A27" s="207" t="s">
        <v>206</v>
      </c>
      <c r="B27" s="198">
        <v>37595</v>
      </c>
      <c r="C27" s="197" t="s">
        <v>448</v>
      </c>
      <c r="D27" s="198" t="s">
        <v>107</v>
      </c>
      <c r="E27" s="199">
        <v>8.6199999999999992</v>
      </c>
      <c r="F27" s="200">
        <v>1.28</v>
      </c>
      <c r="G27" s="216">
        <f t="shared" si="2"/>
        <v>11.0336</v>
      </c>
    </row>
    <row r="28" spans="1:7" ht="30">
      <c r="A28" s="207" t="s">
        <v>172</v>
      </c>
      <c r="B28" s="198">
        <v>88256</v>
      </c>
      <c r="C28" s="197" t="s">
        <v>449</v>
      </c>
      <c r="D28" s="198" t="s">
        <v>29</v>
      </c>
      <c r="E28" s="199">
        <v>0.39</v>
      </c>
      <c r="F28" s="200">
        <v>22.34</v>
      </c>
      <c r="G28" s="216">
        <f t="shared" si="2"/>
        <v>8.7126000000000001</v>
      </c>
    </row>
    <row r="29" spans="1:7">
      <c r="A29" s="207" t="s">
        <v>172</v>
      </c>
      <c r="B29" s="198">
        <v>88316</v>
      </c>
      <c r="C29" s="201" t="s">
        <v>407</v>
      </c>
      <c r="D29" s="198" t="s">
        <v>29</v>
      </c>
      <c r="E29" s="199">
        <v>0.19</v>
      </c>
      <c r="F29" s="200">
        <v>14.48</v>
      </c>
      <c r="G29" s="216">
        <f t="shared" si="2"/>
        <v>2.7512000000000003</v>
      </c>
    </row>
    <row r="30" spans="1:7">
      <c r="A30" s="217"/>
      <c r="B30" s="195"/>
      <c r="C30" s="195"/>
      <c r="D30" s="195"/>
      <c r="E30" s="195"/>
      <c r="F30" s="202" t="s">
        <v>31</v>
      </c>
      <c r="G30" s="218">
        <f>SUM(G25:G29)</f>
        <v>60.132199999999997</v>
      </c>
    </row>
    <row r="31" spans="1:7">
      <c r="A31" s="215"/>
      <c r="B31" s="2"/>
      <c r="C31" s="2"/>
      <c r="D31" s="2"/>
      <c r="E31" s="2"/>
      <c r="F31" s="2"/>
      <c r="G31" s="214"/>
    </row>
    <row r="32" spans="1:7" ht="30">
      <c r="A32" s="196" t="s">
        <v>214</v>
      </c>
      <c r="B32" s="196" t="s">
        <v>19</v>
      </c>
      <c r="C32" s="197" t="s">
        <v>572</v>
      </c>
      <c r="D32" s="196" t="s">
        <v>14</v>
      </c>
      <c r="E32" s="196" t="s">
        <v>171</v>
      </c>
      <c r="F32" s="196" t="s">
        <v>30</v>
      </c>
      <c r="G32" s="196" t="s">
        <v>31</v>
      </c>
    </row>
    <row r="33" spans="1:7">
      <c r="A33" s="207" t="s">
        <v>206</v>
      </c>
      <c r="B33" s="198" t="s">
        <v>447</v>
      </c>
      <c r="C33" s="197" t="s">
        <v>650</v>
      </c>
      <c r="D33" s="198" t="s">
        <v>12</v>
      </c>
      <c r="E33" s="199">
        <v>0.22500000000000001</v>
      </c>
      <c r="F33" s="200">
        <v>34.9</v>
      </c>
      <c r="G33" s="216">
        <f>E33*F33</f>
        <v>7.8525</v>
      </c>
    </row>
    <row r="34" spans="1:7">
      <c r="A34" s="207" t="s">
        <v>206</v>
      </c>
      <c r="B34" s="198">
        <v>34357</v>
      </c>
      <c r="C34" s="197" t="s">
        <v>446</v>
      </c>
      <c r="D34" s="198" t="s">
        <v>107</v>
      </c>
      <c r="E34" s="199">
        <v>0.16</v>
      </c>
      <c r="F34" s="200">
        <v>2.67</v>
      </c>
      <c r="G34" s="216">
        <f t="shared" ref="G34:G37" si="3">E34*F34</f>
        <v>0.42720000000000002</v>
      </c>
    </row>
    <row r="35" spans="1:7">
      <c r="A35" s="207" t="s">
        <v>206</v>
      </c>
      <c r="B35" s="198">
        <v>37595</v>
      </c>
      <c r="C35" s="197" t="s">
        <v>448</v>
      </c>
      <c r="D35" s="198" t="s">
        <v>107</v>
      </c>
      <c r="E35" s="199">
        <v>1.2</v>
      </c>
      <c r="F35" s="200">
        <v>1.28</v>
      </c>
      <c r="G35" s="216">
        <f t="shared" si="3"/>
        <v>1.536</v>
      </c>
    </row>
    <row r="36" spans="1:7" ht="30">
      <c r="A36" s="207" t="s">
        <v>172</v>
      </c>
      <c r="B36" s="198">
        <v>88256</v>
      </c>
      <c r="C36" s="197" t="s">
        <v>449</v>
      </c>
      <c r="D36" s="198" t="s">
        <v>29</v>
      </c>
      <c r="E36" s="199">
        <v>0.15</v>
      </c>
      <c r="F36" s="200">
        <v>22.34</v>
      </c>
      <c r="G36" s="216">
        <f t="shared" si="3"/>
        <v>3.351</v>
      </c>
    </row>
    <row r="37" spans="1:7">
      <c r="A37" s="207" t="s">
        <v>172</v>
      </c>
      <c r="B37" s="198">
        <v>88316</v>
      </c>
      <c r="C37" s="201" t="s">
        <v>407</v>
      </c>
      <c r="D37" s="198" t="s">
        <v>29</v>
      </c>
      <c r="E37" s="199">
        <v>0.06</v>
      </c>
      <c r="F37" s="200">
        <v>14.48</v>
      </c>
      <c r="G37" s="216">
        <f t="shared" si="3"/>
        <v>0.86880000000000002</v>
      </c>
    </row>
    <row r="38" spans="1:7">
      <c r="A38" s="217"/>
      <c r="B38" s="195"/>
      <c r="C38" s="195"/>
      <c r="D38" s="195"/>
      <c r="E38" s="195"/>
      <c r="F38" s="202" t="s">
        <v>31</v>
      </c>
      <c r="G38" s="218">
        <f>SUM(G33:G37)</f>
        <v>14.035499999999999</v>
      </c>
    </row>
    <row r="39" spans="1:7">
      <c r="A39" s="215"/>
      <c r="B39" s="2"/>
      <c r="C39" s="2"/>
      <c r="D39" s="2"/>
      <c r="E39" s="2"/>
      <c r="F39" s="2"/>
      <c r="G39" s="214"/>
    </row>
    <row r="40" spans="1:7" ht="45">
      <c r="A40" s="196" t="s">
        <v>222</v>
      </c>
      <c r="B40" s="196" t="s">
        <v>19</v>
      </c>
      <c r="C40" s="197" t="s">
        <v>520</v>
      </c>
      <c r="D40" s="196" t="s">
        <v>13</v>
      </c>
      <c r="E40" s="196" t="s">
        <v>171</v>
      </c>
      <c r="F40" s="196" t="s">
        <v>30</v>
      </c>
      <c r="G40" s="196" t="s">
        <v>31</v>
      </c>
    </row>
    <row r="41" spans="1:7" ht="45">
      <c r="A41" s="207" t="s">
        <v>172</v>
      </c>
      <c r="B41" s="198">
        <v>91951</v>
      </c>
      <c r="C41" s="197" t="s">
        <v>192</v>
      </c>
      <c r="D41" s="198" t="s">
        <v>13</v>
      </c>
      <c r="E41" s="206">
        <v>1</v>
      </c>
      <c r="F41" s="200">
        <v>7.88</v>
      </c>
      <c r="G41" s="216">
        <f>E41*F41</f>
        <v>7.88</v>
      </c>
    </row>
    <row r="42" spans="1:7" ht="45">
      <c r="A42" s="207" t="s">
        <v>172</v>
      </c>
      <c r="B42" s="207">
        <v>91952</v>
      </c>
      <c r="C42" s="201" t="s">
        <v>521</v>
      </c>
      <c r="D42" s="198" t="s">
        <v>13</v>
      </c>
      <c r="E42" s="206">
        <v>4</v>
      </c>
      <c r="F42" s="200">
        <v>12.82</v>
      </c>
      <c r="G42" s="216">
        <f t="shared" ref="G42" si="4">E42*F42</f>
        <v>51.28</v>
      </c>
    </row>
    <row r="43" spans="1:7">
      <c r="A43" s="217"/>
      <c r="B43" s="195"/>
      <c r="C43" s="195"/>
      <c r="D43" s="195"/>
      <c r="E43" s="195"/>
      <c r="F43" s="202" t="s">
        <v>31</v>
      </c>
      <c r="G43" s="218">
        <f>SUM(G41:G42)</f>
        <v>59.160000000000004</v>
      </c>
    </row>
    <row r="44" spans="1:7">
      <c r="A44" s="215"/>
      <c r="B44" s="2"/>
      <c r="C44" s="2"/>
      <c r="D44" s="2"/>
      <c r="E44" s="2"/>
      <c r="F44" s="2"/>
      <c r="G44" s="214"/>
    </row>
    <row r="45" spans="1:7" ht="45">
      <c r="A45" s="196" t="s">
        <v>653</v>
      </c>
      <c r="B45" s="196" t="s">
        <v>19</v>
      </c>
      <c r="C45" s="197" t="s">
        <v>194</v>
      </c>
      <c r="D45" s="196" t="s">
        <v>13</v>
      </c>
      <c r="E45" s="196" t="s">
        <v>171</v>
      </c>
      <c r="F45" s="196" t="s">
        <v>30</v>
      </c>
      <c r="G45" s="196" t="s">
        <v>31</v>
      </c>
    </row>
    <row r="46" spans="1:7" ht="45">
      <c r="A46" s="207" t="s">
        <v>172</v>
      </c>
      <c r="B46" s="198">
        <v>91951</v>
      </c>
      <c r="C46" s="197" t="s">
        <v>192</v>
      </c>
      <c r="D46" s="198" t="s">
        <v>13</v>
      </c>
      <c r="E46" s="206">
        <v>1</v>
      </c>
      <c r="F46" s="200">
        <v>7.88</v>
      </c>
      <c r="G46" s="216">
        <f>E46*F46</f>
        <v>7.88</v>
      </c>
    </row>
    <row r="47" spans="1:7" ht="45">
      <c r="A47" s="207" t="s">
        <v>172</v>
      </c>
      <c r="B47" s="207">
        <v>92007</v>
      </c>
      <c r="C47" s="201" t="s">
        <v>193</v>
      </c>
      <c r="D47" s="198" t="s">
        <v>13</v>
      </c>
      <c r="E47" s="206">
        <v>1</v>
      </c>
      <c r="F47" s="200">
        <v>28.45</v>
      </c>
      <c r="G47" s="216">
        <f t="shared" ref="G47" si="5">E47*F47</f>
        <v>28.45</v>
      </c>
    </row>
    <row r="48" spans="1:7">
      <c r="A48" s="217"/>
      <c r="B48" s="195"/>
      <c r="C48" s="195"/>
      <c r="D48" s="195"/>
      <c r="E48" s="195"/>
      <c r="F48" s="202" t="s">
        <v>31</v>
      </c>
      <c r="G48" s="218">
        <f>SUM(G46:G47)</f>
        <v>36.33</v>
      </c>
    </row>
    <row r="49" spans="1:7">
      <c r="A49" s="217"/>
      <c r="B49" s="195"/>
      <c r="C49" s="195"/>
      <c r="D49" s="195"/>
      <c r="E49" s="195"/>
      <c r="F49" s="204"/>
      <c r="G49" s="219"/>
    </row>
    <row r="50" spans="1:7" ht="30">
      <c r="A50" s="196" t="s">
        <v>223</v>
      </c>
      <c r="B50" s="196" t="s">
        <v>19</v>
      </c>
      <c r="C50" s="197" t="s">
        <v>745</v>
      </c>
      <c r="D50" s="196" t="s">
        <v>13</v>
      </c>
      <c r="E50" s="196" t="s">
        <v>171</v>
      </c>
      <c r="F50" s="196" t="s">
        <v>30</v>
      </c>
      <c r="G50" s="196" t="s">
        <v>31</v>
      </c>
    </row>
    <row r="51" spans="1:7" ht="45">
      <c r="A51" s="207" t="s">
        <v>206</v>
      </c>
      <c r="B51" s="198">
        <v>1575</v>
      </c>
      <c r="C51" s="197" t="s">
        <v>823</v>
      </c>
      <c r="D51" s="198" t="s">
        <v>13</v>
      </c>
      <c r="E51" s="206">
        <v>2</v>
      </c>
      <c r="F51" s="200">
        <v>1.25</v>
      </c>
      <c r="G51" s="216">
        <f>E51*F51</f>
        <v>2.5</v>
      </c>
    </row>
    <row r="52" spans="1:7">
      <c r="A52" s="207" t="s">
        <v>206</v>
      </c>
      <c r="B52" s="198">
        <v>34628</v>
      </c>
      <c r="C52" s="197" t="s">
        <v>824</v>
      </c>
      <c r="D52" s="198" t="s">
        <v>13</v>
      </c>
      <c r="E52" s="206">
        <v>1</v>
      </c>
      <c r="F52" s="200">
        <v>73.72</v>
      </c>
      <c r="G52" s="216">
        <f t="shared" ref="G52:G54" si="6">E52*F52</f>
        <v>73.72</v>
      </c>
    </row>
    <row r="53" spans="1:7" ht="30">
      <c r="A53" s="207" t="s">
        <v>172</v>
      </c>
      <c r="B53" s="198">
        <v>88247</v>
      </c>
      <c r="C53" s="197" t="s">
        <v>207</v>
      </c>
      <c r="D53" s="198" t="s">
        <v>29</v>
      </c>
      <c r="E53" s="206">
        <v>0.378</v>
      </c>
      <c r="F53" s="200">
        <v>15.53</v>
      </c>
      <c r="G53" s="216">
        <f t="shared" si="6"/>
        <v>5.8703399999999997</v>
      </c>
    </row>
    <row r="54" spans="1:7">
      <c r="A54" s="207" t="s">
        <v>172</v>
      </c>
      <c r="B54" s="207">
        <v>88264</v>
      </c>
      <c r="C54" s="201" t="s">
        <v>208</v>
      </c>
      <c r="D54" s="198" t="s">
        <v>29</v>
      </c>
      <c r="E54" s="206">
        <v>0.378</v>
      </c>
      <c r="F54" s="200">
        <v>20.59</v>
      </c>
      <c r="G54" s="216">
        <f t="shared" si="6"/>
        <v>7.7830199999999996</v>
      </c>
    </row>
    <row r="55" spans="1:7">
      <c r="A55" s="217"/>
      <c r="B55" s="195"/>
      <c r="C55" s="195"/>
      <c r="D55" s="195"/>
      <c r="E55" s="195"/>
      <c r="F55" s="202" t="s">
        <v>31</v>
      </c>
      <c r="G55" s="218">
        <f>SUM(G51:G54)</f>
        <v>89.873359999999991</v>
      </c>
    </row>
    <row r="56" spans="1:7">
      <c r="A56" s="217"/>
      <c r="B56" s="195"/>
      <c r="C56" s="195"/>
      <c r="D56" s="195"/>
      <c r="E56" s="195"/>
      <c r="F56" s="204"/>
      <c r="G56" s="219"/>
    </row>
    <row r="57" spans="1:7" ht="30">
      <c r="A57" s="196" t="s">
        <v>228</v>
      </c>
      <c r="B57" s="196" t="s">
        <v>19</v>
      </c>
      <c r="C57" s="197" t="s">
        <v>746</v>
      </c>
      <c r="D57" s="196" t="s">
        <v>13</v>
      </c>
      <c r="E57" s="196" t="s">
        <v>171</v>
      </c>
      <c r="F57" s="196" t="s">
        <v>30</v>
      </c>
      <c r="G57" s="196" t="s">
        <v>31</v>
      </c>
    </row>
    <row r="58" spans="1:7" ht="45">
      <c r="A58" s="207" t="s">
        <v>206</v>
      </c>
      <c r="B58" s="198">
        <v>1575</v>
      </c>
      <c r="C58" s="197" t="s">
        <v>823</v>
      </c>
      <c r="D58" s="198" t="s">
        <v>13</v>
      </c>
      <c r="E58" s="206">
        <v>3</v>
      </c>
      <c r="F58" s="200">
        <v>1.25</v>
      </c>
      <c r="G58" s="216">
        <f>E58*F58</f>
        <v>3.75</v>
      </c>
    </row>
    <row r="59" spans="1:7">
      <c r="A59" s="207" t="s">
        <v>206</v>
      </c>
      <c r="B59" s="198">
        <v>34714</v>
      </c>
      <c r="C59" s="197" t="s">
        <v>825</v>
      </c>
      <c r="D59" s="198" t="s">
        <v>13</v>
      </c>
      <c r="E59" s="206">
        <v>1</v>
      </c>
      <c r="F59" s="200">
        <v>76.48</v>
      </c>
      <c r="G59" s="216">
        <f t="shared" ref="G59:G61" si="7">E59*F59</f>
        <v>76.48</v>
      </c>
    </row>
    <row r="60" spans="1:7" ht="30">
      <c r="A60" s="207" t="s">
        <v>172</v>
      </c>
      <c r="B60" s="198">
        <v>88247</v>
      </c>
      <c r="C60" s="197" t="s">
        <v>207</v>
      </c>
      <c r="D60" s="198" t="s">
        <v>29</v>
      </c>
      <c r="E60" s="206">
        <v>0.56799999999999995</v>
      </c>
      <c r="F60" s="200">
        <v>15.53</v>
      </c>
      <c r="G60" s="216">
        <f t="shared" si="7"/>
        <v>8.8210399999999982</v>
      </c>
    </row>
    <row r="61" spans="1:7">
      <c r="A61" s="207" t="s">
        <v>172</v>
      </c>
      <c r="B61" s="207">
        <v>88264</v>
      </c>
      <c r="C61" s="201" t="s">
        <v>208</v>
      </c>
      <c r="D61" s="198" t="s">
        <v>29</v>
      </c>
      <c r="E61" s="206">
        <v>0.56799999999999995</v>
      </c>
      <c r="F61" s="200">
        <v>20.59</v>
      </c>
      <c r="G61" s="216">
        <f t="shared" si="7"/>
        <v>11.695119999999999</v>
      </c>
    </row>
    <row r="62" spans="1:7">
      <c r="A62" s="217"/>
      <c r="B62" s="195"/>
      <c r="C62" s="195"/>
      <c r="D62" s="195"/>
      <c r="E62" s="195"/>
      <c r="F62" s="202" t="s">
        <v>31</v>
      </c>
      <c r="G62" s="218">
        <f>SUM(G58:G61)</f>
        <v>100.74616</v>
      </c>
    </row>
    <row r="63" spans="1:7">
      <c r="A63" s="217"/>
      <c r="B63" s="195"/>
      <c r="C63" s="195"/>
      <c r="D63" s="195"/>
      <c r="E63" s="195"/>
      <c r="F63" s="204"/>
      <c r="G63" s="219"/>
    </row>
    <row r="64" spans="1:7" ht="45">
      <c r="A64" s="196" t="s">
        <v>654</v>
      </c>
      <c r="B64" s="196" t="s">
        <v>19</v>
      </c>
      <c r="C64" s="197" t="s">
        <v>213</v>
      </c>
      <c r="D64" s="196" t="s">
        <v>13</v>
      </c>
      <c r="E64" s="196" t="s">
        <v>171</v>
      </c>
      <c r="F64" s="196" t="s">
        <v>30</v>
      </c>
      <c r="G64" s="196" t="s">
        <v>31</v>
      </c>
    </row>
    <row r="65" spans="1:7" ht="30">
      <c r="A65" s="207" t="s">
        <v>206</v>
      </c>
      <c r="B65" s="198">
        <v>1575</v>
      </c>
      <c r="C65" s="197" t="s">
        <v>655</v>
      </c>
      <c r="D65" s="198" t="s">
        <v>13</v>
      </c>
      <c r="E65" s="206">
        <v>1</v>
      </c>
      <c r="F65" s="200">
        <v>98.19</v>
      </c>
      <c r="G65" s="216">
        <f>E65*F65</f>
        <v>98.19</v>
      </c>
    </row>
    <row r="66" spans="1:7">
      <c r="A66" s="207" t="s">
        <v>172</v>
      </c>
      <c r="B66" s="207">
        <v>88264</v>
      </c>
      <c r="C66" s="201" t="s">
        <v>208</v>
      </c>
      <c r="D66" s="198" t="s">
        <v>29</v>
      </c>
      <c r="E66" s="206">
        <v>0.25</v>
      </c>
      <c r="F66" s="200">
        <v>20.59</v>
      </c>
      <c r="G66" s="216">
        <f t="shared" ref="G66" si="8">E66*F66</f>
        <v>5.1475</v>
      </c>
    </row>
    <row r="67" spans="1:7">
      <c r="A67" s="217"/>
      <c r="B67" s="195"/>
      <c r="C67" s="195"/>
      <c r="D67" s="195"/>
      <c r="E67" s="195"/>
      <c r="F67" s="202" t="s">
        <v>31</v>
      </c>
      <c r="G67" s="218">
        <f>SUM(G65:G66)</f>
        <v>103.33749999999999</v>
      </c>
    </row>
    <row r="68" spans="1:7">
      <c r="A68" s="215"/>
      <c r="B68" s="2"/>
      <c r="C68" s="2"/>
      <c r="D68" s="2"/>
      <c r="E68" s="2"/>
      <c r="F68" s="2"/>
      <c r="G68" s="214"/>
    </row>
    <row r="69" spans="1:7" ht="45">
      <c r="A69" s="196" t="s">
        <v>232</v>
      </c>
      <c r="B69" s="196" t="s">
        <v>19</v>
      </c>
      <c r="C69" s="197" t="s">
        <v>221</v>
      </c>
      <c r="D69" s="196" t="s">
        <v>13</v>
      </c>
      <c r="E69" s="196" t="s">
        <v>171</v>
      </c>
      <c r="F69" s="196" t="s">
        <v>30</v>
      </c>
      <c r="G69" s="196" t="s">
        <v>31</v>
      </c>
    </row>
    <row r="70" spans="1:7" ht="60">
      <c r="A70" s="207" t="s">
        <v>206</v>
      </c>
      <c r="B70" s="198">
        <v>3799</v>
      </c>
      <c r="C70" s="197" t="s">
        <v>217</v>
      </c>
      <c r="D70" s="198" t="s">
        <v>13</v>
      </c>
      <c r="E70" s="206">
        <v>1</v>
      </c>
      <c r="F70" s="200">
        <v>66.510000000000005</v>
      </c>
      <c r="G70" s="216">
        <f>E70*F70</f>
        <v>66.510000000000005</v>
      </c>
    </row>
    <row r="71" spans="1:7" ht="30">
      <c r="A71" s="207" t="s">
        <v>206</v>
      </c>
      <c r="B71" s="198">
        <v>1079</v>
      </c>
      <c r="C71" s="197" t="s">
        <v>218</v>
      </c>
      <c r="D71" s="198" t="s">
        <v>13</v>
      </c>
      <c r="E71" s="206">
        <v>-1</v>
      </c>
      <c r="F71" s="200">
        <v>18.940000000000001</v>
      </c>
      <c r="G71" s="216">
        <f t="shared" ref="G71:G74" si="9">E71*F71</f>
        <v>-18.940000000000001</v>
      </c>
    </row>
    <row r="72" spans="1:7" ht="30">
      <c r="A72" s="207" t="s">
        <v>206</v>
      </c>
      <c r="B72" s="198">
        <v>38779</v>
      </c>
      <c r="C72" s="197" t="s">
        <v>219</v>
      </c>
      <c r="D72" s="198" t="s">
        <v>13</v>
      </c>
      <c r="E72" s="206">
        <v>-2</v>
      </c>
      <c r="F72" s="200">
        <v>8.18</v>
      </c>
      <c r="G72" s="216">
        <f t="shared" si="9"/>
        <v>-16.36</v>
      </c>
    </row>
    <row r="73" spans="1:7">
      <c r="A73" s="207" t="s">
        <v>206</v>
      </c>
      <c r="B73" s="198">
        <v>39387</v>
      </c>
      <c r="C73" s="197" t="s">
        <v>220</v>
      </c>
      <c r="D73" s="198" t="s">
        <v>13</v>
      </c>
      <c r="E73" s="206">
        <v>2</v>
      </c>
      <c r="F73" s="200">
        <v>67.209999999999994</v>
      </c>
      <c r="G73" s="216">
        <f t="shared" si="9"/>
        <v>134.41999999999999</v>
      </c>
    </row>
    <row r="74" spans="1:7" ht="30">
      <c r="A74" s="207" t="s">
        <v>172</v>
      </c>
      <c r="B74" s="198">
        <v>88247</v>
      </c>
      <c r="C74" s="197" t="s">
        <v>207</v>
      </c>
      <c r="D74" s="198" t="s">
        <v>29</v>
      </c>
      <c r="E74" s="206">
        <v>0.33329999999999999</v>
      </c>
      <c r="F74" s="200">
        <v>15.53</v>
      </c>
      <c r="G74" s="216">
        <f t="shared" si="9"/>
        <v>5.1761489999999997</v>
      </c>
    </row>
    <row r="75" spans="1:7">
      <c r="A75" s="217"/>
      <c r="B75" s="195"/>
      <c r="C75" s="195"/>
      <c r="D75" s="195"/>
      <c r="E75" s="195"/>
      <c r="F75" s="202" t="s">
        <v>31</v>
      </c>
      <c r="G75" s="218">
        <f>SUM(G70:G74)</f>
        <v>170.806149</v>
      </c>
    </row>
    <row r="76" spans="1:7">
      <c r="A76" s="217"/>
      <c r="B76" s="195"/>
      <c r="C76" s="195"/>
      <c r="D76" s="195"/>
      <c r="E76" s="195"/>
      <c r="F76" s="204"/>
      <c r="G76" s="219"/>
    </row>
    <row r="77" spans="1:7" ht="75">
      <c r="A77" s="196" t="s">
        <v>275</v>
      </c>
      <c r="B77" s="196" t="s">
        <v>19</v>
      </c>
      <c r="C77" s="197" t="s">
        <v>229</v>
      </c>
      <c r="D77" s="196" t="s">
        <v>13</v>
      </c>
      <c r="E77" s="196" t="s">
        <v>171</v>
      </c>
      <c r="F77" s="196" t="s">
        <v>30</v>
      </c>
      <c r="G77" s="196" t="s">
        <v>31</v>
      </c>
    </row>
    <row r="78" spans="1:7" ht="30">
      <c r="A78" s="207" t="s">
        <v>206</v>
      </c>
      <c r="B78" s="198">
        <v>38194</v>
      </c>
      <c r="C78" s="197" t="s">
        <v>227</v>
      </c>
      <c r="D78" s="198" t="s">
        <v>13</v>
      </c>
      <c r="E78" s="206">
        <v>1</v>
      </c>
      <c r="F78" s="200">
        <v>37.9</v>
      </c>
      <c r="G78" s="216">
        <f>E78*F78</f>
        <v>37.9</v>
      </c>
    </row>
    <row r="79" spans="1:7" ht="45">
      <c r="A79" s="207" t="s">
        <v>206</v>
      </c>
      <c r="B79" s="198">
        <v>38773</v>
      </c>
      <c r="C79" s="197" t="s">
        <v>226</v>
      </c>
      <c r="D79" s="198" t="s">
        <v>13</v>
      </c>
      <c r="E79" s="206">
        <v>1</v>
      </c>
      <c r="F79" s="200">
        <v>3.19</v>
      </c>
      <c r="G79" s="216">
        <f t="shared" ref="G79:G81" si="10">E79*F79</f>
        <v>3.19</v>
      </c>
    </row>
    <row r="80" spans="1:7" ht="30">
      <c r="A80" s="207" t="s">
        <v>172</v>
      </c>
      <c r="B80" s="198">
        <v>88247</v>
      </c>
      <c r="C80" s="197" t="s">
        <v>207</v>
      </c>
      <c r="D80" s="198" t="s">
        <v>29</v>
      </c>
      <c r="E80" s="206">
        <v>0.22309999999999999</v>
      </c>
      <c r="F80" s="200">
        <v>15.53</v>
      </c>
      <c r="G80" s="216">
        <f t="shared" si="10"/>
        <v>3.4647429999999999</v>
      </c>
    </row>
    <row r="81" spans="1:7">
      <c r="A81" s="207" t="s">
        <v>172</v>
      </c>
      <c r="B81" s="207">
        <v>88264</v>
      </c>
      <c r="C81" s="201" t="s">
        <v>208</v>
      </c>
      <c r="D81" s="198" t="s">
        <v>29</v>
      </c>
      <c r="E81" s="206">
        <v>0.53549999999999998</v>
      </c>
      <c r="F81" s="200">
        <v>20.59</v>
      </c>
      <c r="G81" s="216">
        <f t="shared" si="10"/>
        <v>11.025945</v>
      </c>
    </row>
    <row r="82" spans="1:7">
      <c r="A82" s="217"/>
      <c r="B82" s="195"/>
      <c r="C82" s="195"/>
      <c r="D82" s="195"/>
      <c r="E82" s="195"/>
      <c r="F82" s="202" t="s">
        <v>31</v>
      </c>
      <c r="G82" s="218">
        <f>SUM(G78:G81)</f>
        <v>55.580687999999995</v>
      </c>
    </row>
    <row r="83" spans="1:7">
      <c r="A83" s="217"/>
      <c r="B83" s="195"/>
      <c r="C83" s="195"/>
      <c r="D83" s="195"/>
      <c r="E83" s="195"/>
      <c r="F83" s="204"/>
      <c r="G83" s="219"/>
    </row>
    <row r="84" spans="1:7" ht="45">
      <c r="A84" s="196" t="s">
        <v>674</v>
      </c>
      <c r="B84" s="196" t="s">
        <v>19</v>
      </c>
      <c r="C84" s="197" t="s">
        <v>757</v>
      </c>
      <c r="D84" s="196" t="s">
        <v>13</v>
      </c>
      <c r="E84" s="196" t="s">
        <v>171</v>
      </c>
      <c r="F84" s="196" t="s">
        <v>30</v>
      </c>
      <c r="G84" s="196" t="s">
        <v>31</v>
      </c>
    </row>
    <row r="85" spans="1:7" ht="60">
      <c r="A85" s="207" t="s">
        <v>206</v>
      </c>
      <c r="B85" s="198">
        <v>12232</v>
      </c>
      <c r="C85" s="197" t="s">
        <v>826</v>
      </c>
      <c r="D85" s="198" t="s">
        <v>13</v>
      </c>
      <c r="E85" s="206">
        <v>1</v>
      </c>
      <c r="F85" s="200">
        <v>15.2</v>
      </c>
      <c r="G85" s="216">
        <f>E85*F85</f>
        <v>15.2</v>
      </c>
    </row>
    <row r="86" spans="1:7">
      <c r="A86" s="207" t="s">
        <v>206</v>
      </c>
      <c r="B86" s="198">
        <v>39387</v>
      </c>
      <c r="C86" s="197" t="s">
        <v>220</v>
      </c>
      <c r="D86" s="198" t="s">
        <v>13</v>
      </c>
      <c r="E86" s="206">
        <v>2</v>
      </c>
      <c r="F86" s="200">
        <v>67.209999999999994</v>
      </c>
      <c r="G86" s="216">
        <f t="shared" ref="G86:G87" si="11">E86*F86</f>
        <v>134.41999999999999</v>
      </c>
    </row>
    <row r="87" spans="1:7" ht="30">
      <c r="A87" s="207" t="s">
        <v>172</v>
      </c>
      <c r="B87" s="198">
        <v>88247</v>
      </c>
      <c r="C87" s="197" t="s">
        <v>207</v>
      </c>
      <c r="D87" s="198" t="s">
        <v>29</v>
      </c>
      <c r="E87" s="206">
        <v>0.33329999999999999</v>
      </c>
      <c r="F87" s="200">
        <v>15.53</v>
      </c>
      <c r="G87" s="216">
        <f t="shared" si="11"/>
        <v>5.1761489999999997</v>
      </c>
    </row>
    <row r="88" spans="1:7">
      <c r="A88" s="217"/>
      <c r="B88" s="195"/>
      <c r="C88" s="195"/>
      <c r="D88" s="195"/>
      <c r="E88" s="195"/>
      <c r="F88" s="202" t="s">
        <v>31</v>
      </c>
      <c r="G88" s="218">
        <f>SUM(G85:G87)</f>
        <v>154.79614899999999</v>
      </c>
    </row>
    <row r="89" spans="1:7">
      <c r="A89" s="217"/>
      <c r="B89" s="195"/>
      <c r="C89" s="195"/>
      <c r="D89" s="195"/>
      <c r="E89" s="195"/>
      <c r="F89" s="204"/>
      <c r="G89" s="219"/>
    </row>
    <row r="90" spans="1:7" ht="75">
      <c r="A90" s="196" t="s">
        <v>310</v>
      </c>
      <c r="B90" s="196" t="s">
        <v>19</v>
      </c>
      <c r="C90" s="197" t="s">
        <v>758</v>
      </c>
      <c r="D90" s="196" t="s">
        <v>13</v>
      </c>
      <c r="E90" s="196" t="s">
        <v>171</v>
      </c>
      <c r="F90" s="196" t="s">
        <v>30</v>
      </c>
      <c r="G90" s="196" t="s">
        <v>31</v>
      </c>
    </row>
    <row r="91" spans="1:7" ht="30">
      <c r="A91" s="207" t="s">
        <v>172</v>
      </c>
      <c r="B91" s="198" t="s">
        <v>827</v>
      </c>
      <c r="C91" s="197" t="s">
        <v>828</v>
      </c>
      <c r="D91" s="198" t="s">
        <v>13</v>
      </c>
      <c r="E91" s="206">
        <v>1</v>
      </c>
      <c r="F91" s="200">
        <v>22.13</v>
      </c>
      <c r="G91" s="216">
        <f>E91*F91</f>
        <v>22.13</v>
      </c>
    </row>
    <row r="92" spans="1:7" ht="45">
      <c r="A92" s="207" t="s">
        <v>206</v>
      </c>
      <c r="B92" s="198">
        <v>11991</v>
      </c>
      <c r="C92" s="197" t="s">
        <v>829</v>
      </c>
      <c r="D92" s="198" t="s">
        <v>13</v>
      </c>
      <c r="E92" s="206">
        <v>1</v>
      </c>
      <c r="F92" s="200">
        <v>50.16</v>
      </c>
      <c r="G92" s="216">
        <f t="shared" ref="G92:G94" si="12">E92*F92</f>
        <v>50.16</v>
      </c>
    </row>
    <row r="93" spans="1:7" ht="30">
      <c r="A93" s="207" t="s">
        <v>172</v>
      </c>
      <c r="B93" s="198">
        <v>88247</v>
      </c>
      <c r="C93" s="197" t="s">
        <v>207</v>
      </c>
      <c r="D93" s="198" t="s">
        <v>29</v>
      </c>
      <c r="E93" s="206">
        <v>2</v>
      </c>
      <c r="F93" s="200">
        <v>15.53</v>
      </c>
      <c r="G93" s="216">
        <f t="shared" si="12"/>
        <v>31.06</v>
      </c>
    </row>
    <row r="94" spans="1:7">
      <c r="A94" s="207" t="s">
        <v>172</v>
      </c>
      <c r="B94" s="207">
        <v>88264</v>
      </c>
      <c r="C94" s="201" t="s">
        <v>208</v>
      </c>
      <c r="D94" s="198" t="s">
        <v>29</v>
      </c>
      <c r="E94" s="206">
        <v>0.5</v>
      </c>
      <c r="F94" s="200">
        <v>20.59</v>
      </c>
      <c r="G94" s="216">
        <f t="shared" si="12"/>
        <v>10.295</v>
      </c>
    </row>
    <row r="95" spans="1:7">
      <c r="A95" s="217"/>
      <c r="B95" s="195"/>
      <c r="C95" s="195"/>
      <c r="D95" s="195"/>
      <c r="E95" s="195"/>
      <c r="F95" s="202" t="s">
        <v>31</v>
      </c>
      <c r="G95" s="218">
        <f>SUM(G91:G94)</f>
        <v>113.645</v>
      </c>
    </row>
    <row r="96" spans="1:7">
      <c r="A96" s="217"/>
      <c r="B96" s="195"/>
      <c r="C96" s="195"/>
      <c r="D96" s="195"/>
      <c r="E96" s="195"/>
      <c r="F96" s="204"/>
      <c r="G96" s="219"/>
    </row>
    <row r="97" spans="1:7" ht="60">
      <c r="A97" s="196" t="s">
        <v>317</v>
      </c>
      <c r="B97" s="196" t="s">
        <v>19</v>
      </c>
      <c r="C97" s="197" t="s">
        <v>225</v>
      </c>
      <c r="D97" s="196" t="s">
        <v>14</v>
      </c>
      <c r="E97" s="196" t="s">
        <v>171</v>
      </c>
      <c r="F97" s="196" t="s">
        <v>30</v>
      </c>
      <c r="G97" s="196" t="s">
        <v>31</v>
      </c>
    </row>
    <row r="98" spans="1:7" ht="60">
      <c r="A98" s="207" t="s">
        <v>206</v>
      </c>
      <c r="B98" s="198">
        <v>1575</v>
      </c>
      <c r="C98" s="197" t="s">
        <v>224</v>
      </c>
      <c r="D98" s="198" t="s">
        <v>14</v>
      </c>
      <c r="E98" s="206">
        <v>1.19</v>
      </c>
      <c r="F98" s="200">
        <v>4.24</v>
      </c>
      <c r="G98" s="216">
        <f>E98*F98</f>
        <v>5.0456000000000003</v>
      </c>
    </row>
    <row r="99" spans="1:7" ht="30">
      <c r="A99" s="207" t="s">
        <v>172</v>
      </c>
      <c r="B99" s="198">
        <v>88247</v>
      </c>
      <c r="C99" s="197" t="s">
        <v>207</v>
      </c>
      <c r="D99" s="198" t="s">
        <v>29</v>
      </c>
      <c r="E99" s="206">
        <v>0.03</v>
      </c>
      <c r="F99" s="200">
        <v>15.53</v>
      </c>
      <c r="G99" s="216">
        <f t="shared" ref="G99:G100" si="13">E99*F99</f>
        <v>0.46589999999999998</v>
      </c>
    </row>
    <row r="100" spans="1:7">
      <c r="A100" s="207" t="s">
        <v>172</v>
      </c>
      <c r="B100" s="207">
        <v>88264</v>
      </c>
      <c r="C100" s="201" t="s">
        <v>208</v>
      </c>
      <c r="D100" s="198" t="s">
        <v>29</v>
      </c>
      <c r="E100" s="206">
        <v>0.03</v>
      </c>
      <c r="F100" s="200">
        <v>20.59</v>
      </c>
      <c r="G100" s="216">
        <f t="shared" si="13"/>
        <v>0.61770000000000003</v>
      </c>
    </row>
    <row r="101" spans="1:7">
      <c r="A101" s="217"/>
      <c r="B101" s="195"/>
      <c r="C101" s="195"/>
      <c r="D101" s="195"/>
      <c r="E101" s="195"/>
      <c r="F101" s="202" t="s">
        <v>31</v>
      </c>
      <c r="G101" s="218">
        <f>SUM(G98:G100)</f>
        <v>6.1292</v>
      </c>
    </row>
    <row r="102" spans="1:7">
      <c r="A102" s="217"/>
      <c r="B102" s="195"/>
      <c r="C102" s="195"/>
      <c r="D102" s="195"/>
      <c r="E102" s="195"/>
      <c r="F102" s="204"/>
      <c r="G102" s="219"/>
    </row>
    <row r="103" spans="1:7" ht="75">
      <c r="A103" s="196" t="s">
        <v>409</v>
      </c>
      <c r="B103" s="196" t="s">
        <v>19</v>
      </c>
      <c r="C103" s="197" t="s">
        <v>678</v>
      </c>
      <c r="D103" s="196" t="s">
        <v>13</v>
      </c>
      <c r="E103" s="196" t="s">
        <v>171</v>
      </c>
      <c r="F103" s="196" t="s">
        <v>30</v>
      </c>
      <c r="G103" s="196" t="s">
        <v>31</v>
      </c>
    </row>
    <row r="104" spans="1:7" ht="60">
      <c r="A104" s="207" t="s">
        <v>206</v>
      </c>
      <c r="B104" s="198">
        <v>39559</v>
      </c>
      <c r="C104" s="197" t="s">
        <v>675</v>
      </c>
      <c r="D104" s="198" t="s">
        <v>13</v>
      </c>
      <c r="E104" s="206">
        <v>1</v>
      </c>
      <c r="F104" s="206">
        <v>8381.5400000000009</v>
      </c>
      <c r="G104" s="216">
        <f>E104*F104</f>
        <v>8381.5400000000009</v>
      </c>
    </row>
    <row r="105" spans="1:7">
      <c r="A105" s="207" t="s">
        <v>172</v>
      </c>
      <c r="B105" s="198">
        <v>88266</v>
      </c>
      <c r="C105" s="197" t="s">
        <v>676</v>
      </c>
      <c r="D105" s="198" t="s">
        <v>29</v>
      </c>
      <c r="E105" s="206">
        <v>1</v>
      </c>
      <c r="F105" s="206">
        <v>22.98</v>
      </c>
      <c r="G105" s="216">
        <f t="shared" ref="G105:G111" si="14">E105*F105</f>
        <v>22.98</v>
      </c>
    </row>
    <row r="106" spans="1:7" ht="30">
      <c r="A106" s="207" t="s">
        <v>172</v>
      </c>
      <c r="B106" s="198">
        <v>88243</v>
      </c>
      <c r="C106" s="197" t="s">
        <v>677</v>
      </c>
      <c r="D106" s="198" t="s">
        <v>29</v>
      </c>
      <c r="E106" s="206">
        <v>1</v>
      </c>
      <c r="F106" s="206">
        <v>17.670000000000002</v>
      </c>
      <c r="G106" s="216">
        <f t="shared" si="14"/>
        <v>17.670000000000002</v>
      </c>
    </row>
    <row r="107" spans="1:7" ht="45">
      <c r="A107" s="207" t="s">
        <v>172</v>
      </c>
      <c r="B107" s="198" t="s">
        <v>662</v>
      </c>
      <c r="C107" s="197" t="s">
        <v>663</v>
      </c>
      <c r="D107" s="198" t="s">
        <v>13</v>
      </c>
      <c r="E107" s="206">
        <v>3</v>
      </c>
      <c r="F107" s="206">
        <v>3.49</v>
      </c>
      <c r="G107" s="216">
        <f t="shared" si="14"/>
        <v>10.47</v>
      </c>
    </row>
    <row r="108" spans="1:7" ht="45">
      <c r="A108" s="207" t="s">
        <v>172</v>
      </c>
      <c r="B108" s="198" t="s">
        <v>664</v>
      </c>
      <c r="C108" s="197" t="s">
        <v>665</v>
      </c>
      <c r="D108" s="198" t="s">
        <v>13</v>
      </c>
      <c r="E108" s="206">
        <v>3</v>
      </c>
      <c r="F108" s="206">
        <v>2.4700000000000002</v>
      </c>
      <c r="G108" s="216">
        <f t="shared" si="14"/>
        <v>7.41</v>
      </c>
    </row>
    <row r="109" spans="1:7" ht="45">
      <c r="A109" s="207" t="s">
        <v>172</v>
      </c>
      <c r="B109" s="198" t="s">
        <v>666</v>
      </c>
      <c r="C109" s="197" t="s">
        <v>667</v>
      </c>
      <c r="D109" s="198" t="s">
        <v>14</v>
      </c>
      <c r="E109" s="206">
        <v>9</v>
      </c>
      <c r="F109" s="206">
        <v>9.1999999999999993</v>
      </c>
      <c r="G109" s="216">
        <f t="shared" si="14"/>
        <v>82.8</v>
      </c>
    </row>
    <row r="110" spans="1:7" ht="75">
      <c r="A110" s="207" t="s">
        <v>172</v>
      </c>
      <c r="B110" s="198" t="s">
        <v>668</v>
      </c>
      <c r="C110" s="197" t="s">
        <v>669</v>
      </c>
      <c r="D110" s="198" t="s">
        <v>14</v>
      </c>
      <c r="E110" s="206">
        <v>10</v>
      </c>
      <c r="F110" s="206">
        <v>30.69</v>
      </c>
      <c r="G110" s="216">
        <f t="shared" si="14"/>
        <v>306.90000000000003</v>
      </c>
    </row>
    <row r="111" spans="1:7" ht="75">
      <c r="A111" s="207" t="s">
        <v>172</v>
      </c>
      <c r="B111" s="198" t="s">
        <v>672</v>
      </c>
      <c r="C111" s="197" t="s">
        <v>673</v>
      </c>
      <c r="D111" s="198" t="s">
        <v>14</v>
      </c>
      <c r="E111" s="206">
        <v>10</v>
      </c>
      <c r="F111" s="206">
        <v>46.43</v>
      </c>
      <c r="G111" s="216">
        <f t="shared" si="14"/>
        <v>464.3</v>
      </c>
    </row>
    <row r="112" spans="1:7">
      <c r="A112" s="217"/>
      <c r="B112" s="195"/>
      <c r="C112" s="195"/>
      <c r="D112" s="195"/>
      <c r="E112" s="195"/>
      <c r="F112" s="202" t="s">
        <v>31</v>
      </c>
      <c r="G112" s="218">
        <f>SUM(G104:G111)</f>
        <v>9294.0699999999979</v>
      </c>
    </row>
    <row r="113" spans="1:7">
      <c r="A113" s="215"/>
      <c r="B113" s="2"/>
      <c r="C113" s="2"/>
      <c r="D113" s="2"/>
      <c r="E113" s="2"/>
      <c r="F113" s="2"/>
      <c r="G113" s="214"/>
    </row>
    <row r="114" spans="1:7" ht="45">
      <c r="A114" s="196" t="s">
        <v>445</v>
      </c>
      <c r="B114" s="196" t="s">
        <v>19</v>
      </c>
      <c r="C114" s="197" t="s">
        <v>759</v>
      </c>
      <c r="D114" s="196" t="s">
        <v>13</v>
      </c>
      <c r="E114" s="196" t="s">
        <v>171</v>
      </c>
      <c r="F114" s="196" t="s">
        <v>30</v>
      </c>
      <c r="G114" s="196" t="s">
        <v>31</v>
      </c>
    </row>
    <row r="115" spans="1:7" ht="30">
      <c r="A115" s="207" t="s">
        <v>206</v>
      </c>
      <c r="B115" s="198">
        <v>39841</v>
      </c>
      <c r="C115" s="197" t="s">
        <v>830</v>
      </c>
      <c r="D115" s="198" t="s">
        <v>13</v>
      </c>
      <c r="E115" s="206">
        <v>1</v>
      </c>
      <c r="F115" s="200">
        <v>5137.0200000000004</v>
      </c>
      <c r="G115" s="216">
        <f>E115*F115</f>
        <v>5137.0200000000004</v>
      </c>
    </row>
    <row r="116" spans="1:7">
      <c r="A116" s="207" t="s">
        <v>172</v>
      </c>
      <c r="B116" s="198">
        <v>88266</v>
      </c>
      <c r="C116" s="197" t="s">
        <v>676</v>
      </c>
      <c r="D116" s="198" t="s">
        <v>29</v>
      </c>
      <c r="E116" s="206">
        <v>1</v>
      </c>
      <c r="F116" s="206">
        <v>22.98</v>
      </c>
      <c r="G116" s="216">
        <f t="shared" ref="G116:G122" si="15">E116*F116</f>
        <v>22.98</v>
      </c>
    </row>
    <row r="117" spans="1:7" ht="30">
      <c r="A117" s="207" t="s">
        <v>172</v>
      </c>
      <c r="B117" s="198">
        <v>88243</v>
      </c>
      <c r="C117" s="197" t="s">
        <v>677</v>
      </c>
      <c r="D117" s="198" t="s">
        <v>29</v>
      </c>
      <c r="E117" s="206">
        <v>1</v>
      </c>
      <c r="F117" s="206">
        <v>17.670000000000002</v>
      </c>
      <c r="G117" s="216">
        <f t="shared" si="15"/>
        <v>17.670000000000002</v>
      </c>
    </row>
    <row r="118" spans="1:7" ht="45">
      <c r="A118" s="207" t="s">
        <v>172</v>
      </c>
      <c r="B118" s="198" t="s">
        <v>662</v>
      </c>
      <c r="C118" s="197" t="s">
        <v>663</v>
      </c>
      <c r="D118" s="198" t="s">
        <v>13</v>
      </c>
      <c r="E118" s="206">
        <v>3</v>
      </c>
      <c r="F118" s="206">
        <v>3.49</v>
      </c>
      <c r="G118" s="216">
        <f t="shared" si="15"/>
        <v>10.47</v>
      </c>
    </row>
    <row r="119" spans="1:7" ht="45">
      <c r="A119" s="207" t="s">
        <v>172</v>
      </c>
      <c r="B119" s="198" t="s">
        <v>664</v>
      </c>
      <c r="C119" s="197" t="s">
        <v>665</v>
      </c>
      <c r="D119" s="198" t="s">
        <v>13</v>
      </c>
      <c r="E119" s="206">
        <v>3</v>
      </c>
      <c r="F119" s="206">
        <v>2.4700000000000002</v>
      </c>
      <c r="G119" s="216">
        <f t="shared" si="15"/>
        <v>7.41</v>
      </c>
    </row>
    <row r="120" spans="1:7" ht="45">
      <c r="A120" s="207" t="s">
        <v>172</v>
      </c>
      <c r="B120" s="198" t="s">
        <v>666</v>
      </c>
      <c r="C120" s="197" t="s">
        <v>667</v>
      </c>
      <c r="D120" s="198" t="s">
        <v>14</v>
      </c>
      <c r="E120" s="206">
        <v>9</v>
      </c>
      <c r="F120" s="206">
        <v>9.1999999999999993</v>
      </c>
      <c r="G120" s="216">
        <f t="shared" si="15"/>
        <v>82.8</v>
      </c>
    </row>
    <row r="121" spans="1:7" ht="75">
      <c r="A121" s="207" t="s">
        <v>172</v>
      </c>
      <c r="B121" s="198" t="s">
        <v>668</v>
      </c>
      <c r="C121" s="197" t="s">
        <v>669</v>
      </c>
      <c r="D121" s="198" t="s">
        <v>14</v>
      </c>
      <c r="E121" s="206">
        <v>10</v>
      </c>
      <c r="F121" s="206">
        <v>30.69</v>
      </c>
      <c r="G121" s="216">
        <f t="shared" si="15"/>
        <v>306.90000000000003</v>
      </c>
    </row>
    <row r="122" spans="1:7" ht="75">
      <c r="A122" s="207" t="s">
        <v>172</v>
      </c>
      <c r="B122" s="198" t="s">
        <v>672</v>
      </c>
      <c r="C122" s="197" t="s">
        <v>673</v>
      </c>
      <c r="D122" s="198" t="s">
        <v>14</v>
      </c>
      <c r="E122" s="206">
        <v>10</v>
      </c>
      <c r="F122" s="206">
        <v>46.43</v>
      </c>
      <c r="G122" s="216">
        <f t="shared" si="15"/>
        <v>464.3</v>
      </c>
    </row>
    <row r="123" spans="1:7">
      <c r="A123" s="217"/>
      <c r="B123" s="195"/>
      <c r="C123" s="195"/>
      <c r="D123" s="195"/>
      <c r="E123" s="195"/>
      <c r="F123" s="202" t="s">
        <v>31</v>
      </c>
      <c r="G123" s="218">
        <f>SUM(G115:G122)</f>
        <v>6049.55</v>
      </c>
    </row>
    <row r="124" spans="1:7">
      <c r="A124" s="215"/>
      <c r="B124" s="2"/>
      <c r="C124" s="2"/>
      <c r="D124" s="2"/>
      <c r="E124" s="2"/>
      <c r="F124" s="2"/>
      <c r="G124" s="214"/>
    </row>
    <row r="125" spans="1:7" ht="45">
      <c r="A125" s="196" t="s">
        <v>450</v>
      </c>
      <c r="B125" s="196" t="s">
        <v>19</v>
      </c>
      <c r="C125" s="197" t="s">
        <v>268</v>
      </c>
      <c r="D125" s="196" t="s">
        <v>13</v>
      </c>
      <c r="E125" s="196" t="s">
        <v>171</v>
      </c>
      <c r="F125" s="196" t="s">
        <v>30</v>
      </c>
      <c r="G125" s="196" t="s">
        <v>31</v>
      </c>
    </row>
    <row r="126" spans="1:7">
      <c r="A126" s="207" t="s">
        <v>206</v>
      </c>
      <c r="B126" s="198">
        <v>122</v>
      </c>
      <c r="C126" s="197" t="s">
        <v>262</v>
      </c>
      <c r="D126" s="198" t="s">
        <v>13</v>
      </c>
      <c r="E126" s="206">
        <v>7.0000000000000001E-3</v>
      </c>
      <c r="F126" s="200">
        <v>40.65</v>
      </c>
      <c r="G126" s="216">
        <f>E126*F126</f>
        <v>0.28454999999999997</v>
      </c>
    </row>
    <row r="127" spans="1:7" ht="30">
      <c r="A127" s="207" t="s">
        <v>206</v>
      </c>
      <c r="B127" s="198">
        <v>3531</v>
      </c>
      <c r="C127" s="197" t="s">
        <v>267</v>
      </c>
      <c r="D127" s="198" t="s">
        <v>13</v>
      </c>
      <c r="E127" s="206">
        <v>1</v>
      </c>
      <c r="F127" s="200">
        <v>1.42</v>
      </c>
      <c r="G127" s="216">
        <f t="shared" ref="G127:G131" si="16">E127*F127</f>
        <v>1.42</v>
      </c>
    </row>
    <row r="128" spans="1:7" ht="30">
      <c r="A128" s="207" t="s">
        <v>206</v>
      </c>
      <c r="B128" s="198">
        <v>20083</v>
      </c>
      <c r="C128" s="197" t="s">
        <v>263</v>
      </c>
      <c r="D128" s="198" t="s">
        <v>13</v>
      </c>
      <c r="E128" s="206">
        <v>8.0000000000000002E-3</v>
      </c>
      <c r="F128" s="200">
        <v>35.299999999999997</v>
      </c>
      <c r="G128" s="216">
        <f t="shared" si="16"/>
        <v>0.28239999999999998</v>
      </c>
    </row>
    <row r="129" spans="1:7">
      <c r="A129" s="207" t="s">
        <v>206</v>
      </c>
      <c r="B129" s="198">
        <v>38383</v>
      </c>
      <c r="C129" s="197" t="s">
        <v>264</v>
      </c>
      <c r="D129" s="198" t="s">
        <v>13</v>
      </c>
      <c r="E129" s="206">
        <v>1.2999999999999999E-2</v>
      </c>
      <c r="F129" s="200">
        <v>1.62</v>
      </c>
      <c r="G129" s="216">
        <f t="shared" si="16"/>
        <v>2.1059999999999999E-2</v>
      </c>
    </row>
    <row r="130" spans="1:7" ht="30">
      <c r="A130" s="207" t="s">
        <v>172</v>
      </c>
      <c r="B130" s="198">
        <v>88248</v>
      </c>
      <c r="C130" s="197" t="s">
        <v>265</v>
      </c>
      <c r="D130" s="198" t="s">
        <v>29</v>
      </c>
      <c r="E130" s="206">
        <v>0.06</v>
      </c>
      <c r="F130" s="200">
        <v>15.04</v>
      </c>
      <c r="G130" s="216">
        <f t="shared" si="16"/>
        <v>0.90239999999999987</v>
      </c>
    </row>
    <row r="131" spans="1:7" ht="30">
      <c r="A131" s="207" t="s">
        <v>172</v>
      </c>
      <c r="B131" s="207">
        <v>88267</v>
      </c>
      <c r="C131" s="201" t="s">
        <v>266</v>
      </c>
      <c r="D131" s="198" t="s">
        <v>29</v>
      </c>
      <c r="E131" s="206">
        <v>0.06</v>
      </c>
      <c r="F131" s="200">
        <v>19.96</v>
      </c>
      <c r="G131" s="216">
        <f t="shared" si="16"/>
        <v>1.1976</v>
      </c>
    </row>
    <row r="132" spans="1:7">
      <c r="A132" s="217"/>
      <c r="B132" s="195"/>
      <c r="C132" s="195"/>
      <c r="D132" s="195"/>
      <c r="E132" s="195"/>
      <c r="F132" s="202" t="s">
        <v>31</v>
      </c>
      <c r="G132" s="218">
        <f>SUM(G126:G131)</f>
        <v>4.1080100000000002</v>
      </c>
    </row>
    <row r="133" spans="1:7">
      <c r="A133" s="215"/>
      <c r="B133" s="2"/>
      <c r="C133" s="2"/>
      <c r="D133" s="2"/>
      <c r="E133" s="2"/>
      <c r="F133" s="2"/>
      <c r="G133" s="214"/>
    </row>
    <row r="134" spans="1:7" ht="45">
      <c r="A134" s="196" t="s">
        <v>478</v>
      </c>
      <c r="B134" s="196" t="s">
        <v>19</v>
      </c>
      <c r="C134" s="197" t="s">
        <v>277</v>
      </c>
      <c r="D134" s="196" t="s">
        <v>13</v>
      </c>
      <c r="E134" s="196" t="s">
        <v>171</v>
      </c>
      <c r="F134" s="196" t="s">
        <v>30</v>
      </c>
      <c r="G134" s="196" t="s">
        <v>31</v>
      </c>
    </row>
    <row r="135" spans="1:7">
      <c r="A135" s="207" t="s">
        <v>206</v>
      </c>
      <c r="B135" s="198">
        <v>122</v>
      </c>
      <c r="C135" s="197" t="s">
        <v>262</v>
      </c>
      <c r="D135" s="198" t="s">
        <v>13</v>
      </c>
      <c r="E135" s="206">
        <v>1.0999999999999999E-2</v>
      </c>
      <c r="F135" s="200">
        <v>40.65</v>
      </c>
      <c r="G135" s="216">
        <f>E135*F135</f>
        <v>0.44714999999999994</v>
      </c>
    </row>
    <row r="136" spans="1:7" ht="30">
      <c r="A136" s="207" t="s">
        <v>206</v>
      </c>
      <c r="B136" s="198">
        <v>7140</v>
      </c>
      <c r="C136" s="197" t="s">
        <v>276</v>
      </c>
      <c r="D136" s="198" t="s">
        <v>13</v>
      </c>
      <c r="E136" s="206">
        <v>1</v>
      </c>
      <c r="F136" s="200">
        <v>2.61</v>
      </c>
      <c r="G136" s="216">
        <f t="shared" ref="G136:G140" si="17">E136*F136</f>
        <v>2.61</v>
      </c>
    </row>
    <row r="137" spans="1:7" ht="30">
      <c r="A137" s="207" t="s">
        <v>206</v>
      </c>
      <c r="B137" s="198">
        <v>20083</v>
      </c>
      <c r="C137" s="197" t="s">
        <v>263</v>
      </c>
      <c r="D137" s="198" t="s">
        <v>13</v>
      </c>
      <c r="E137" s="206">
        <v>1.2E-2</v>
      </c>
      <c r="F137" s="200">
        <v>35.299999999999997</v>
      </c>
      <c r="G137" s="216">
        <f t="shared" si="17"/>
        <v>0.42359999999999998</v>
      </c>
    </row>
    <row r="138" spans="1:7">
      <c r="A138" s="207" t="s">
        <v>206</v>
      </c>
      <c r="B138" s="198">
        <v>38383</v>
      </c>
      <c r="C138" s="197" t="s">
        <v>264</v>
      </c>
      <c r="D138" s="198" t="s">
        <v>13</v>
      </c>
      <c r="E138" s="206">
        <v>4.4999999999999998E-2</v>
      </c>
      <c r="F138" s="200">
        <v>1.62</v>
      </c>
      <c r="G138" s="216">
        <f t="shared" si="17"/>
        <v>7.2900000000000006E-2</v>
      </c>
    </row>
    <row r="139" spans="1:7" ht="30">
      <c r="A139" s="207" t="s">
        <v>172</v>
      </c>
      <c r="B139" s="198">
        <v>88248</v>
      </c>
      <c r="C139" s="197" t="s">
        <v>265</v>
      </c>
      <c r="D139" s="198" t="s">
        <v>29</v>
      </c>
      <c r="E139" s="206">
        <v>0.12</v>
      </c>
      <c r="F139" s="200">
        <v>15.04</v>
      </c>
      <c r="G139" s="216">
        <f t="shared" si="17"/>
        <v>1.8047999999999997</v>
      </c>
    </row>
    <row r="140" spans="1:7" ht="30">
      <c r="A140" s="207" t="s">
        <v>172</v>
      </c>
      <c r="B140" s="207">
        <v>88267</v>
      </c>
      <c r="C140" s="201" t="s">
        <v>266</v>
      </c>
      <c r="D140" s="198" t="s">
        <v>29</v>
      </c>
      <c r="E140" s="206">
        <v>0.12</v>
      </c>
      <c r="F140" s="200">
        <v>19.96</v>
      </c>
      <c r="G140" s="216">
        <f t="shared" si="17"/>
        <v>2.3952</v>
      </c>
    </row>
    <row r="141" spans="1:7">
      <c r="A141" s="217"/>
      <c r="B141" s="195"/>
      <c r="C141" s="195"/>
      <c r="D141" s="195"/>
      <c r="E141" s="195"/>
      <c r="F141" s="202" t="s">
        <v>31</v>
      </c>
      <c r="G141" s="218">
        <f>SUM(G135:G140)</f>
        <v>7.7536499999999995</v>
      </c>
    </row>
    <row r="142" spans="1:7">
      <c r="A142" s="215"/>
      <c r="B142" s="2"/>
      <c r="C142" s="2"/>
      <c r="D142" s="2"/>
      <c r="E142" s="2"/>
      <c r="F142" s="2"/>
      <c r="G142" s="214"/>
    </row>
    <row r="143" spans="1:7" ht="30">
      <c r="A143" s="196" t="s">
        <v>514</v>
      </c>
      <c r="B143" s="196" t="s">
        <v>19</v>
      </c>
      <c r="C143" s="197" t="s">
        <v>535</v>
      </c>
      <c r="D143" s="196" t="s">
        <v>13</v>
      </c>
      <c r="E143" s="196" t="s">
        <v>171</v>
      </c>
      <c r="F143" s="196" t="s">
        <v>30</v>
      </c>
      <c r="G143" s="196" t="s">
        <v>31</v>
      </c>
    </row>
    <row r="144" spans="1:7" ht="30">
      <c r="A144" s="207" t="s">
        <v>206</v>
      </c>
      <c r="B144" s="198">
        <v>301</v>
      </c>
      <c r="C144" s="197" t="s">
        <v>313</v>
      </c>
      <c r="D144" s="198" t="s">
        <v>13</v>
      </c>
      <c r="E144" s="206">
        <v>1</v>
      </c>
      <c r="F144" s="200">
        <v>1.85</v>
      </c>
      <c r="G144" s="216">
        <f>E144*F144</f>
        <v>1.85</v>
      </c>
    </row>
    <row r="145" spans="1:7" ht="45">
      <c r="A145" s="207" t="s">
        <v>206</v>
      </c>
      <c r="B145" s="198">
        <v>20078</v>
      </c>
      <c r="C145" s="197" t="s">
        <v>315</v>
      </c>
      <c r="D145" s="198" t="s">
        <v>13</v>
      </c>
      <c r="E145" s="206">
        <v>4.5999999999999999E-2</v>
      </c>
      <c r="F145" s="200">
        <v>14.88</v>
      </c>
      <c r="G145" s="216">
        <f t="shared" ref="G145:G148" si="18">E145*F145</f>
        <v>0.68447999999999998</v>
      </c>
    </row>
    <row r="146" spans="1:7" ht="30">
      <c r="A146" s="207" t="s">
        <v>206</v>
      </c>
      <c r="B146" s="198">
        <v>1964</v>
      </c>
      <c r="C146" s="197" t="s">
        <v>536</v>
      </c>
      <c r="D146" s="198" t="s">
        <v>13</v>
      </c>
      <c r="E146" s="206">
        <v>1</v>
      </c>
      <c r="F146" s="200">
        <v>15.05</v>
      </c>
      <c r="G146" s="216">
        <f t="shared" si="18"/>
        <v>15.05</v>
      </c>
    </row>
    <row r="147" spans="1:7" ht="30">
      <c r="A147" s="207" t="s">
        <v>172</v>
      </c>
      <c r="B147" s="198">
        <v>88248</v>
      </c>
      <c r="C147" s="197" t="s">
        <v>265</v>
      </c>
      <c r="D147" s="198" t="s">
        <v>29</v>
      </c>
      <c r="E147" s="206">
        <v>0.12</v>
      </c>
      <c r="F147" s="200">
        <v>15.04</v>
      </c>
      <c r="G147" s="216">
        <f t="shared" si="18"/>
        <v>1.8047999999999997</v>
      </c>
    </row>
    <row r="148" spans="1:7" ht="30">
      <c r="A148" s="207" t="s">
        <v>172</v>
      </c>
      <c r="B148" s="207">
        <v>88267</v>
      </c>
      <c r="C148" s="201" t="s">
        <v>266</v>
      </c>
      <c r="D148" s="198" t="s">
        <v>29</v>
      </c>
      <c r="E148" s="206">
        <v>0.12</v>
      </c>
      <c r="F148" s="200">
        <v>19.96</v>
      </c>
      <c r="G148" s="216">
        <f t="shared" si="18"/>
        <v>2.3952</v>
      </c>
    </row>
    <row r="149" spans="1:7">
      <c r="A149" s="217"/>
      <c r="B149" s="195"/>
      <c r="C149" s="195"/>
      <c r="D149" s="195"/>
      <c r="E149" s="195"/>
      <c r="F149" s="202" t="s">
        <v>31</v>
      </c>
      <c r="G149" s="218">
        <f>SUM(G144:G148)</f>
        <v>21.784479999999999</v>
      </c>
    </row>
    <row r="150" spans="1:7">
      <c r="A150" s="215"/>
      <c r="B150" s="2"/>
      <c r="C150" s="2"/>
      <c r="D150" s="2"/>
      <c r="E150" s="2"/>
      <c r="F150" s="2"/>
      <c r="G150" s="214"/>
    </row>
    <row r="151" spans="1:7" ht="45">
      <c r="A151" s="196" t="s">
        <v>818</v>
      </c>
      <c r="B151" s="196" t="s">
        <v>19</v>
      </c>
      <c r="C151" s="197" t="s">
        <v>312</v>
      </c>
      <c r="D151" s="196" t="s">
        <v>13</v>
      </c>
      <c r="E151" s="196" t="s">
        <v>171</v>
      </c>
      <c r="F151" s="196" t="s">
        <v>30</v>
      </c>
      <c r="G151" s="196" t="s">
        <v>31</v>
      </c>
    </row>
    <row r="152" spans="1:7">
      <c r="A152" s="207" t="s">
        <v>206</v>
      </c>
      <c r="B152" s="198">
        <v>122</v>
      </c>
      <c r="C152" s="197" t="s">
        <v>262</v>
      </c>
      <c r="D152" s="198" t="s">
        <v>13</v>
      </c>
      <c r="E152" s="206">
        <v>9.9000000000000008E-3</v>
      </c>
      <c r="F152" s="200">
        <v>40.65</v>
      </c>
      <c r="G152" s="216">
        <f>E152*F152</f>
        <v>0.40243500000000004</v>
      </c>
    </row>
    <row r="153" spans="1:7" ht="30">
      <c r="A153" s="207" t="s">
        <v>206</v>
      </c>
      <c r="B153" s="198">
        <v>10835</v>
      </c>
      <c r="C153" s="197" t="s">
        <v>311</v>
      </c>
      <c r="D153" s="198" t="s">
        <v>13</v>
      </c>
      <c r="E153" s="206">
        <v>1</v>
      </c>
      <c r="F153" s="200">
        <v>2.2799999999999998</v>
      </c>
      <c r="G153" s="216">
        <f t="shared" ref="G153:G157" si="19">E153*F153</f>
        <v>2.2799999999999998</v>
      </c>
    </row>
    <row r="154" spans="1:7" ht="30">
      <c r="A154" s="207" t="s">
        <v>206</v>
      </c>
      <c r="B154" s="198">
        <v>20083</v>
      </c>
      <c r="C154" s="197" t="s">
        <v>263</v>
      </c>
      <c r="D154" s="198" t="s">
        <v>13</v>
      </c>
      <c r="E154" s="206">
        <v>1.4999999999999999E-2</v>
      </c>
      <c r="F154" s="200">
        <v>35.299999999999997</v>
      </c>
      <c r="G154" s="216">
        <f t="shared" si="19"/>
        <v>0.52949999999999997</v>
      </c>
    </row>
    <row r="155" spans="1:7">
      <c r="A155" s="207" t="s">
        <v>206</v>
      </c>
      <c r="B155" s="198">
        <v>38383</v>
      </c>
      <c r="C155" s="197" t="s">
        <v>264</v>
      </c>
      <c r="D155" s="198" t="s">
        <v>13</v>
      </c>
      <c r="E155" s="206">
        <v>2.1000000000000001E-2</v>
      </c>
      <c r="F155" s="200">
        <v>1.62</v>
      </c>
      <c r="G155" s="216">
        <f t="shared" si="19"/>
        <v>3.4020000000000002E-2</v>
      </c>
    </row>
    <row r="156" spans="1:7" ht="30">
      <c r="A156" s="207" t="s">
        <v>172</v>
      </c>
      <c r="B156" s="198">
        <v>88248</v>
      </c>
      <c r="C156" s="197" t="s">
        <v>265</v>
      </c>
      <c r="D156" s="198" t="s">
        <v>29</v>
      </c>
      <c r="E156" s="206">
        <v>0.1</v>
      </c>
      <c r="F156" s="200">
        <v>15.04</v>
      </c>
      <c r="G156" s="216">
        <f t="shared" si="19"/>
        <v>1.504</v>
      </c>
    </row>
    <row r="157" spans="1:7" ht="30">
      <c r="A157" s="207" t="s">
        <v>172</v>
      </c>
      <c r="B157" s="207">
        <v>88267</v>
      </c>
      <c r="C157" s="201" t="s">
        <v>266</v>
      </c>
      <c r="D157" s="198" t="s">
        <v>29</v>
      </c>
      <c r="E157" s="206">
        <v>0.1</v>
      </c>
      <c r="F157" s="200">
        <v>19.96</v>
      </c>
      <c r="G157" s="216">
        <f t="shared" si="19"/>
        <v>1.9960000000000002</v>
      </c>
    </row>
    <row r="158" spans="1:7">
      <c r="A158" s="217"/>
      <c r="B158" s="195"/>
      <c r="C158" s="195"/>
      <c r="D158" s="195"/>
      <c r="E158" s="195"/>
      <c r="F158" s="202" t="s">
        <v>31</v>
      </c>
      <c r="G158" s="218">
        <f>SUM(G152:G157)</f>
        <v>6.7459550000000004</v>
      </c>
    </row>
    <row r="159" spans="1:7">
      <c r="A159" s="215"/>
      <c r="B159" s="2"/>
      <c r="C159" s="2"/>
      <c r="D159" s="2"/>
      <c r="E159" s="2"/>
      <c r="F159" s="2"/>
      <c r="G159" s="214"/>
    </row>
    <row r="160" spans="1:7" ht="45">
      <c r="A160" s="196" t="s">
        <v>819</v>
      </c>
      <c r="B160" s="196" t="s">
        <v>19</v>
      </c>
      <c r="C160" s="197" t="s">
        <v>318</v>
      </c>
      <c r="D160" s="196" t="s">
        <v>13</v>
      </c>
      <c r="E160" s="196" t="s">
        <v>171</v>
      </c>
      <c r="F160" s="196" t="s">
        <v>30</v>
      </c>
      <c r="G160" s="196" t="s">
        <v>31</v>
      </c>
    </row>
    <row r="161" spans="1:7" ht="30">
      <c r="A161" s="207" t="s">
        <v>206</v>
      </c>
      <c r="B161" s="198">
        <v>301</v>
      </c>
      <c r="C161" s="197" t="s">
        <v>313</v>
      </c>
      <c r="D161" s="198" t="s">
        <v>13</v>
      </c>
      <c r="E161" s="206">
        <v>1</v>
      </c>
      <c r="F161" s="200">
        <v>1.85</v>
      </c>
      <c r="G161" s="216">
        <f>E161*F161</f>
        <v>1.85</v>
      </c>
    </row>
    <row r="162" spans="1:7" ht="30">
      <c r="A162" s="207" t="s">
        <v>206</v>
      </c>
      <c r="B162" s="198">
        <v>296</v>
      </c>
      <c r="C162" s="197" t="s">
        <v>314</v>
      </c>
      <c r="D162" s="198" t="s">
        <v>13</v>
      </c>
      <c r="E162" s="206">
        <v>1</v>
      </c>
      <c r="F162" s="200">
        <v>1.04</v>
      </c>
      <c r="G162" s="216">
        <f t="shared" ref="G162:G166" si="20">E162*F162</f>
        <v>1.04</v>
      </c>
    </row>
    <row r="163" spans="1:7" ht="45">
      <c r="A163" s="207" t="s">
        <v>206</v>
      </c>
      <c r="B163" s="198">
        <v>20078</v>
      </c>
      <c r="C163" s="197" t="s">
        <v>315</v>
      </c>
      <c r="D163" s="198" t="s">
        <v>13</v>
      </c>
      <c r="E163" s="206">
        <v>9.1999999999999998E-2</v>
      </c>
      <c r="F163" s="200">
        <v>14.88</v>
      </c>
      <c r="G163" s="216">
        <f t="shared" si="20"/>
        <v>1.36896</v>
      </c>
    </row>
    <row r="164" spans="1:7" ht="30">
      <c r="A164" s="207" t="s">
        <v>206</v>
      </c>
      <c r="B164" s="198">
        <v>3659</v>
      </c>
      <c r="C164" s="197" t="s">
        <v>316</v>
      </c>
      <c r="D164" s="198" t="s">
        <v>13</v>
      </c>
      <c r="E164" s="206">
        <v>1</v>
      </c>
      <c r="F164" s="200">
        <v>9.25</v>
      </c>
      <c r="G164" s="216">
        <f t="shared" si="20"/>
        <v>9.25</v>
      </c>
    </row>
    <row r="165" spans="1:7" ht="30">
      <c r="A165" s="207" t="s">
        <v>172</v>
      </c>
      <c r="B165" s="198">
        <v>88248</v>
      </c>
      <c r="C165" s="197" t="s">
        <v>265</v>
      </c>
      <c r="D165" s="198" t="s">
        <v>29</v>
      </c>
      <c r="E165" s="206">
        <v>0.13</v>
      </c>
      <c r="F165" s="200">
        <v>15.04</v>
      </c>
      <c r="G165" s="216">
        <f t="shared" si="20"/>
        <v>1.9552</v>
      </c>
    </row>
    <row r="166" spans="1:7" ht="30">
      <c r="A166" s="207" t="s">
        <v>172</v>
      </c>
      <c r="B166" s="207">
        <v>88267</v>
      </c>
      <c r="C166" s="201" t="s">
        <v>266</v>
      </c>
      <c r="D166" s="198" t="s">
        <v>29</v>
      </c>
      <c r="E166" s="206">
        <v>0.13</v>
      </c>
      <c r="F166" s="200">
        <v>19.96</v>
      </c>
      <c r="G166" s="216">
        <f t="shared" si="20"/>
        <v>2.5948000000000002</v>
      </c>
    </row>
    <row r="167" spans="1:7">
      <c r="A167" s="217"/>
      <c r="B167" s="195"/>
      <c r="C167" s="195"/>
      <c r="D167" s="195"/>
      <c r="E167" s="195"/>
      <c r="F167" s="202" t="s">
        <v>31</v>
      </c>
      <c r="G167" s="218">
        <f>SUM(G161:G166)</f>
        <v>18.058959999999999</v>
      </c>
    </row>
    <row r="168" spans="1:7">
      <c r="A168" s="215"/>
      <c r="B168" s="2"/>
      <c r="C168" s="2"/>
      <c r="D168" s="2"/>
      <c r="E168" s="2"/>
      <c r="F168" s="2"/>
      <c r="G168" s="214"/>
    </row>
    <row r="169" spans="1:7" ht="45">
      <c r="A169" s="196" t="s">
        <v>820</v>
      </c>
      <c r="B169" s="196" t="s">
        <v>19</v>
      </c>
      <c r="C169" s="197" t="s">
        <v>774</v>
      </c>
      <c r="D169" s="196" t="s">
        <v>13</v>
      </c>
      <c r="E169" s="196" t="s">
        <v>171</v>
      </c>
      <c r="F169" s="196" t="s">
        <v>30</v>
      </c>
      <c r="G169" s="196" t="s">
        <v>31</v>
      </c>
    </row>
    <row r="170" spans="1:7" ht="30">
      <c r="A170" s="207" t="s">
        <v>206</v>
      </c>
      <c r="B170" s="198">
        <v>297</v>
      </c>
      <c r="C170" s="197" t="s">
        <v>831</v>
      </c>
      <c r="D170" s="198" t="s">
        <v>13</v>
      </c>
      <c r="E170" s="206">
        <v>1</v>
      </c>
      <c r="F170" s="200">
        <v>1.47</v>
      </c>
      <c r="G170" s="216">
        <f>E170*F170</f>
        <v>1.47</v>
      </c>
    </row>
    <row r="171" spans="1:7" ht="30">
      <c r="A171" s="207" t="s">
        <v>206</v>
      </c>
      <c r="B171" s="198">
        <v>296</v>
      </c>
      <c r="C171" s="197" t="s">
        <v>314</v>
      </c>
      <c r="D171" s="198" t="s">
        <v>13</v>
      </c>
      <c r="E171" s="206">
        <v>1</v>
      </c>
      <c r="F171" s="200">
        <v>1.04</v>
      </c>
      <c r="G171" s="216">
        <f t="shared" ref="G171:G175" si="21">E171*F171</f>
        <v>1.04</v>
      </c>
    </row>
    <row r="172" spans="1:7" ht="45">
      <c r="A172" s="207" t="s">
        <v>206</v>
      </c>
      <c r="B172" s="198">
        <v>20078</v>
      </c>
      <c r="C172" s="197" t="s">
        <v>315</v>
      </c>
      <c r="D172" s="198" t="s">
        <v>13</v>
      </c>
      <c r="E172" s="206">
        <v>9.1999999999999998E-2</v>
      </c>
      <c r="F172" s="200">
        <v>14.88</v>
      </c>
      <c r="G172" s="216">
        <f t="shared" si="21"/>
        <v>1.36896</v>
      </c>
    </row>
    <row r="173" spans="1:7" ht="30">
      <c r="A173" s="207" t="s">
        <v>206</v>
      </c>
      <c r="B173" s="198">
        <v>3661</v>
      </c>
      <c r="C173" s="197" t="s">
        <v>832</v>
      </c>
      <c r="D173" s="198" t="s">
        <v>13</v>
      </c>
      <c r="E173" s="206">
        <v>1</v>
      </c>
      <c r="F173" s="200">
        <v>7.41</v>
      </c>
      <c r="G173" s="216">
        <f t="shared" si="21"/>
        <v>7.41</v>
      </c>
    </row>
    <row r="174" spans="1:7" ht="30">
      <c r="A174" s="207" t="s">
        <v>172</v>
      </c>
      <c r="B174" s="198">
        <v>88248</v>
      </c>
      <c r="C174" s="197" t="s">
        <v>265</v>
      </c>
      <c r="D174" s="198" t="s">
        <v>29</v>
      </c>
      <c r="E174" s="206">
        <v>0.13</v>
      </c>
      <c r="F174" s="200">
        <v>15.04</v>
      </c>
      <c r="G174" s="216">
        <f t="shared" si="21"/>
        <v>1.9552</v>
      </c>
    </row>
    <row r="175" spans="1:7" ht="30">
      <c r="A175" s="207" t="s">
        <v>172</v>
      </c>
      <c r="B175" s="207">
        <v>88267</v>
      </c>
      <c r="C175" s="201" t="s">
        <v>266</v>
      </c>
      <c r="D175" s="198" t="s">
        <v>29</v>
      </c>
      <c r="E175" s="206">
        <v>0.13</v>
      </c>
      <c r="F175" s="200">
        <v>19.96</v>
      </c>
      <c r="G175" s="216">
        <f t="shared" si="21"/>
        <v>2.5948000000000002</v>
      </c>
    </row>
    <row r="176" spans="1:7">
      <c r="A176" s="217"/>
      <c r="B176" s="195"/>
      <c r="C176" s="195"/>
      <c r="D176" s="195"/>
      <c r="E176" s="195"/>
      <c r="F176" s="202" t="s">
        <v>31</v>
      </c>
      <c r="G176" s="218">
        <f>SUM(G170:G175)</f>
        <v>15.83896</v>
      </c>
    </row>
    <row r="177" spans="1:7">
      <c r="A177" s="217"/>
      <c r="B177" s="195"/>
      <c r="C177" s="195"/>
      <c r="D177" s="195"/>
      <c r="E177" s="195"/>
      <c r="F177" s="204"/>
      <c r="G177" s="219"/>
    </row>
    <row r="178" spans="1:7" ht="30">
      <c r="A178" s="196" t="s">
        <v>821</v>
      </c>
      <c r="B178" s="196" t="s">
        <v>19</v>
      </c>
      <c r="C178" s="197" t="s">
        <v>805</v>
      </c>
      <c r="D178" s="196" t="s">
        <v>13</v>
      </c>
      <c r="E178" s="196" t="s">
        <v>171</v>
      </c>
      <c r="F178" s="196" t="s">
        <v>30</v>
      </c>
      <c r="G178" s="196" t="s">
        <v>31</v>
      </c>
    </row>
    <row r="179" spans="1:7" ht="60">
      <c r="A179" s="207" t="s">
        <v>172</v>
      </c>
      <c r="B179" s="198">
        <v>87316</v>
      </c>
      <c r="C179" s="197" t="s">
        <v>833</v>
      </c>
      <c r="D179" s="198" t="s">
        <v>86</v>
      </c>
      <c r="E179" s="211">
        <v>5.0000000000000001E-3</v>
      </c>
      <c r="F179" s="200">
        <v>273.41000000000003</v>
      </c>
      <c r="G179" s="216">
        <f t="shared" ref="G179:G182" si="22">E179*F179</f>
        <v>1.3670500000000001</v>
      </c>
    </row>
    <row r="180" spans="1:7">
      <c r="A180" s="207" t="s">
        <v>172</v>
      </c>
      <c r="B180" s="198">
        <v>88309</v>
      </c>
      <c r="C180" s="197" t="s">
        <v>834</v>
      </c>
      <c r="D180" s="198" t="s">
        <v>29</v>
      </c>
      <c r="E180" s="211">
        <v>1</v>
      </c>
      <c r="F180" s="200">
        <v>20.39</v>
      </c>
      <c r="G180" s="216">
        <f t="shared" si="22"/>
        <v>20.39</v>
      </c>
    </row>
    <row r="181" spans="1:7">
      <c r="A181" s="207" t="s">
        <v>172</v>
      </c>
      <c r="B181" s="198">
        <v>88316</v>
      </c>
      <c r="C181" s="201" t="s">
        <v>407</v>
      </c>
      <c r="D181" s="198" t="s">
        <v>29</v>
      </c>
      <c r="E181" s="211">
        <v>1</v>
      </c>
      <c r="F181" s="200">
        <v>14.48</v>
      </c>
      <c r="G181" s="216">
        <f t="shared" si="22"/>
        <v>14.48</v>
      </c>
    </row>
    <row r="182" spans="1:7">
      <c r="A182" s="207" t="s">
        <v>172</v>
      </c>
      <c r="B182" s="198">
        <v>88315</v>
      </c>
      <c r="C182" s="197" t="s">
        <v>480</v>
      </c>
      <c r="D182" s="198" t="s">
        <v>29</v>
      </c>
      <c r="E182" s="211">
        <v>1</v>
      </c>
      <c r="F182" s="200">
        <v>20.28</v>
      </c>
      <c r="G182" s="216">
        <f t="shared" si="22"/>
        <v>20.28</v>
      </c>
    </row>
    <row r="183" spans="1:7">
      <c r="A183" s="217"/>
      <c r="B183" s="195"/>
      <c r="C183" s="195"/>
      <c r="D183" s="195"/>
      <c r="E183" s="195"/>
      <c r="F183" s="202" t="s">
        <v>31</v>
      </c>
      <c r="G183" s="218">
        <f>SUM(G179:G182)</f>
        <v>56.517049999999998</v>
      </c>
    </row>
    <row r="184" spans="1:7">
      <c r="A184" s="217"/>
      <c r="B184" s="195"/>
      <c r="C184" s="195"/>
      <c r="D184" s="195"/>
      <c r="E184" s="195"/>
      <c r="F184" s="204"/>
      <c r="G184" s="219"/>
    </row>
    <row r="185" spans="1:7">
      <c r="A185" s="196" t="s">
        <v>822</v>
      </c>
      <c r="B185" s="196" t="s">
        <v>19</v>
      </c>
      <c r="C185" s="197" t="s">
        <v>351</v>
      </c>
      <c r="D185" s="196" t="s">
        <v>12</v>
      </c>
      <c r="E185" s="196" t="s">
        <v>171</v>
      </c>
      <c r="F185" s="196" t="s">
        <v>30</v>
      </c>
      <c r="G185" s="196" t="s">
        <v>31</v>
      </c>
    </row>
    <row r="186" spans="1:7" ht="45">
      <c r="A186" s="207" t="s">
        <v>206</v>
      </c>
      <c r="B186" s="198">
        <v>599</v>
      </c>
      <c r="C186" s="197" t="s">
        <v>482</v>
      </c>
      <c r="D186" s="198" t="s">
        <v>12</v>
      </c>
      <c r="E186" s="199">
        <v>1</v>
      </c>
      <c r="F186" s="200">
        <v>242.73</v>
      </c>
      <c r="G186" s="216">
        <f>E186*F186</f>
        <v>242.73</v>
      </c>
    </row>
    <row r="187" spans="1:7">
      <c r="A187" s="207" t="s">
        <v>206</v>
      </c>
      <c r="B187" s="198">
        <v>10490</v>
      </c>
      <c r="C187" s="197" t="s">
        <v>484</v>
      </c>
      <c r="D187" s="198" t="s">
        <v>12</v>
      </c>
      <c r="E187" s="199">
        <v>-1</v>
      </c>
      <c r="F187" s="200">
        <v>70</v>
      </c>
      <c r="G187" s="216">
        <f t="shared" ref="G187:G188" si="23">E187*F187</f>
        <v>-70</v>
      </c>
    </row>
    <row r="188" spans="1:7" ht="45">
      <c r="A188" s="207" t="s">
        <v>206</v>
      </c>
      <c r="B188" s="198">
        <v>34391</v>
      </c>
      <c r="C188" s="197" t="s">
        <v>483</v>
      </c>
      <c r="D188" s="198" t="s">
        <v>12</v>
      </c>
      <c r="E188" s="199">
        <v>1</v>
      </c>
      <c r="F188" s="200">
        <v>446.74</v>
      </c>
      <c r="G188" s="216">
        <f t="shared" si="23"/>
        <v>446.74</v>
      </c>
    </row>
    <row r="189" spans="1:7">
      <c r="A189" s="207" t="s">
        <v>172</v>
      </c>
      <c r="B189" s="198">
        <v>88309</v>
      </c>
      <c r="C189" s="197" t="s">
        <v>479</v>
      </c>
      <c r="D189" s="198" t="s">
        <v>29</v>
      </c>
      <c r="E189" s="199">
        <v>0.3</v>
      </c>
      <c r="F189" s="200">
        <v>20.39</v>
      </c>
      <c r="G189" s="216">
        <f t="shared" ref="G189:G192" si="24">E189*F189</f>
        <v>6.117</v>
      </c>
    </row>
    <row r="190" spans="1:7">
      <c r="A190" s="207" t="s">
        <v>172</v>
      </c>
      <c r="B190" s="198">
        <v>88316</v>
      </c>
      <c r="C190" s="201" t="s">
        <v>407</v>
      </c>
      <c r="D190" s="198" t="s">
        <v>29</v>
      </c>
      <c r="E190" s="199">
        <v>1.2</v>
      </c>
      <c r="F190" s="200">
        <v>14.48</v>
      </c>
      <c r="G190" s="216">
        <f t="shared" ref="G190" si="25">E190*F190</f>
        <v>17.376000000000001</v>
      </c>
    </row>
    <row r="191" spans="1:7">
      <c r="A191" s="207" t="s">
        <v>172</v>
      </c>
      <c r="B191" s="198">
        <v>88315</v>
      </c>
      <c r="C191" s="197" t="s">
        <v>480</v>
      </c>
      <c r="D191" s="198" t="s">
        <v>29</v>
      </c>
      <c r="E191" s="199">
        <v>0.8</v>
      </c>
      <c r="F191" s="200">
        <v>20.28</v>
      </c>
      <c r="G191" s="216">
        <f t="shared" si="24"/>
        <v>16.224</v>
      </c>
    </row>
    <row r="192" spans="1:7" ht="60">
      <c r="A192" s="207" t="s">
        <v>172</v>
      </c>
      <c r="B192" s="198">
        <v>88627</v>
      </c>
      <c r="C192" s="201" t="s">
        <v>481</v>
      </c>
      <c r="D192" s="198" t="s">
        <v>86</v>
      </c>
      <c r="E192" s="199">
        <v>6.0000000000000001E-3</v>
      </c>
      <c r="F192" s="200">
        <v>376.41</v>
      </c>
      <c r="G192" s="216">
        <f t="shared" si="24"/>
        <v>2.2584600000000004</v>
      </c>
    </row>
    <row r="193" spans="1:7">
      <c r="A193" s="217"/>
      <c r="B193" s="195"/>
      <c r="C193" s="195"/>
      <c r="D193" s="195"/>
      <c r="E193" s="195"/>
      <c r="F193" s="202" t="s">
        <v>31</v>
      </c>
      <c r="G193" s="218">
        <f>SUM(G186:G192)</f>
        <v>661.44546000000003</v>
      </c>
    </row>
    <row r="194" spans="1:7">
      <c r="A194" s="217"/>
      <c r="B194" s="195"/>
      <c r="C194" s="195"/>
      <c r="D194" s="195"/>
      <c r="E194" s="195"/>
      <c r="F194" s="204"/>
      <c r="G194" s="219"/>
    </row>
    <row r="195" spans="1:7">
      <c r="A195" s="220"/>
      <c r="B195" s="221"/>
      <c r="C195" s="221"/>
      <c r="D195" s="221"/>
      <c r="E195" s="221"/>
      <c r="F195" s="222"/>
      <c r="G195" s="223"/>
    </row>
    <row r="196" spans="1:7">
      <c r="A196" s="195"/>
      <c r="B196" s="195"/>
      <c r="C196" s="195"/>
      <c r="D196" s="195"/>
      <c r="E196" s="195"/>
      <c r="F196" s="204"/>
      <c r="G196" s="205"/>
    </row>
    <row r="197" spans="1:7">
      <c r="A197" s="195"/>
      <c r="B197" s="195"/>
      <c r="C197" s="195"/>
      <c r="D197" s="195"/>
      <c r="E197" s="195"/>
      <c r="F197" s="204"/>
      <c r="G197" s="205"/>
    </row>
    <row r="198" spans="1:7">
      <c r="A198" s="195"/>
      <c r="B198" s="195"/>
      <c r="C198" s="195"/>
      <c r="D198" s="195"/>
      <c r="E198" s="195"/>
      <c r="F198" s="204"/>
      <c r="G198" s="205"/>
    </row>
    <row r="199" spans="1:7">
      <c r="A199" s="195"/>
      <c r="B199" s="195"/>
      <c r="C199" s="195"/>
      <c r="D199" s="195"/>
      <c r="E199" s="195"/>
      <c r="F199" s="204"/>
      <c r="G199" s="205"/>
    </row>
    <row r="200" spans="1:7">
      <c r="A200" s="195"/>
      <c r="B200" s="195"/>
      <c r="C200" s="195"/>
      <c r="D200" s="195"/>
      <c r="E200" s="195"/>
      <c r="F200" s="204"/>
      <c r="G200" s="205"/>
    </row>
    <row r="206" spans="1:7">
      <c r="A206" s="156"/>
      <c r="B206" s="2"/>
      <c r="C206" s="2"/>
      <c r="D206" s="2"/>
      <c r="E206" s="2"/>
      <c r="F206" s="2"/>
      <c r="G206" s="155"/>
    </row>
    <row r="216" spans="1:7">
      <c r="A216" s="156"/>
      <c r="B216" s="2"/>
      <c r="C216" s="2"/>
      <c r="D216" s="2"/>
      <c r="E216" s="2"/>
      <c r="F216" s="2"/>
      <c r="G216" s="155"/>
    </row>
    <row r="217" spans="1:7">
      <c r="A217" s="195"/>
      <c r="B217" s="195"/>
      <c r="C217" s="195"/>
      <c r="D217" s="195"/>
      <c r="E217" s="195"/>
      <c r="F217" s="204"/>
      <c r="G217" s="205"/>
    </row>
    <row r="218" spans="1:7">
      <c r="A218" s="195"/>
      <c r="B218" s="195"/>
      <c r="C218" s="195"/>
      <c r="D218" s="195"/>
      <c r="E218" s="195"/>
      <c r="F218" s="204"/>
      <c r="G218" s="205"/>
    </row>
    <row r="219" spans="1:7">
      <c r="A219" s="195"/>
      <c r="B219" s="195"/>
      <c r="C219" s="195"/>
      <c r="D219" s="195"/>
      <c r="E219" s="195"/>
      <c r="F219" s="204"/>
      <c r="G219" s="205"/>
    </row>
    <row r="220" spans="1:7">
      <c r="A220" s="195"/>
      <c r="B220" s="195"/>
      <c r="C220" s="195"/>
      <c r="D220" s="195"/>
      <c r="E220" s="195"/>
      <c r="F220" s="204"/>
      <c r="G220" s="205"/>
    </row>
    <row r="221" spans="1:7">
      <c r="A221" s="195"/>
      <c r="B221" s="195"/>
      <c r="C221" s="195"/>
      <c r="D221" s="195"/>
      <c r="E221" s="195"/>
      <c r="F221" s="204"/>
      <c r="G221" s="205"/>
    </row>
    <row r="222" spans="1:7">
      <c r="A222" s="195"/>
      <c r="B222" s="195"/>
      <c r="C222" s="195"/>
      <c r="D222" s="195"/>
      <c r="E222" s="195"/>
      <c r="F222" s="204"/>
      <c r="G222" s="205"/>
    </row>
    <row r="223" spans="1:7">
      <c r="A223" s="195"/>
      <c r="B223" s="195"/>
      <c r="C223" s="195"/>
      <c r="D223" s="195"/>
      <c r="E223" s="195"/>
      <c r="F223" s="204"/>
      <c r="G223" s="205"/>
    </row>
    <row r="224" spans="1:7">
      <c r="A224" s="195"/>
      <c r="B224" s="195"/>
      <c r="C224" s="195"/>
      <c r="D224" s="195"/>
      <c r="E224" s="195"/>
      <c r="F224" s="204"/>
      <c r="G224" s="205"/>
    </row>
    <row r="225" spans="1:7">
      <c r="A225" s="195"/>
      <c r="B225" s="195"/>
      <c r="C225" s="195"/>
      <c r="D225" s="195"/>
      <c r="E225" s="195"/>
      <c r="F225" s="204"/>
      <c r="G225" s="205"/>
    </row>
    <row r="226" spans="1:7">
      <c r="A226" s="195"/>
      <c r="B226" s="195"/>
      <c r="C226" s="195"/>
      <c r="D226" s="195"/>
      <c r="E226" s="195"/>
      <c r="F226" s="204"/>
      <c r="G226" s="205"/>
    </row>
    <row r="227" spans="1:7">
      <c r="A227" s="195"/>
      <c r="B227" s="195"/>
      <c r="C227" s="195"/>
      <c r="D227" s="195"/>
      <c r="E227" s="195"/>
      <c r="F227" s="204"/>
      <c r="G227" s="205"/>
    </row>
    <row r="228" spans="1:7">
      <c r="A228" s="195"/>
      <c r="B228" s="195"/>
      <c r="C228" s="195"/>
      <c r="D228" s="195"/>
      <c r="E228" s="195"/>
      <c r="F228" s="204"/>
      <c r="G228" s="205"/>
    </row>
    <row r="229" spans="1:7">
      <c r="A229" s="195"/>
      <c r="B229" s="195"/>
      <c r="C229" s="195"/>
      <c r="D229" s="195"/>
      <c r="E229" s="195"/>
      <c r="F229" s="204"/>
      <c r="G229" s="205"/>
    </row>
    <row r="230" spans="1:7">
      <c r="A230" s="195"/>
      <c r="B230" s="195"/>
      <c r="C230" s="195"/>
      <c r="D230" s="195"/>
      <c r="E230" s="195"/>
      <c r="F230" s="204"/>
      <c r="G230" s="205"/>
    </row>
    <row r="231" spans="1:7">
      <c r="A231" s="195"/>
      <c r="B231" s="195"/>
      <c r="C231" s="195"/>
      <c r="D231" s="195"/>
      <c r="E231" s="195"/>
      <c r="F231" s="204"/>
      <c r="G231" s="205"/>
    </row>
  </sheetData>
  <mergeCells count="3">
    <mergeCell ref="A1:C1"/>
    <mergeCell ref="A2:C2"/>
    <mergeCell ref="A4:G4"/>
  </mergeCells>
  <conditionalFormatting sqref="A8:A13 B8:G8 A16:A21 B16:G16 A24:A29 B24:G24 A45:A47 B47 B45:G45 A69:A74 B69:G69 A40:A42 B42 B40:G40 A77:A81 B81 B77:G77 A97:A100 B100 B97:G97 A103:A111 B103:G103 A125:A131 B131 B125:G125 A134:A140 B140 B134:G134 A143:A148 B148 B143:G143 A151:A157 B157 B151:G151 A160:A166 B166 B160:G160 A185:A192 B185:G185">
    <cfRule type="expression" dxfId="65" priority="297" stopIfTrue="1">
      <formula>AND($A8&lt;&gt;"COMPOSICAO",$A8&lt;&gt;"INSUMO",$A8&lt;&gt;"")</formula>
    </cfRule>
    <cfRule type="expression" dxfId="64" priority="298" stopIfTrue="1">
      <formula>AND(OR($A8="COMPOSICAO",$A8="INSUMO",$A8&lt;&gt;""),$A8&lt;&gt;"")</formula>
    </cfRule>
  </conditionalFormatting>
  <conditionalFormatting sqref="A32:A37 B32:G32">
    <cfRule type="expression" dxfId="63" priority="73" stopIfTrue="1">
      <formula>AND($A32&lt;&gt;"COMPOSICAO",$A32&lt;&gt;"INSUMO",$A32&lt;&gt;"")</formula>
    </cfRule>
    <cfRule type="expression" dxfId="62" priority="74" stopIfTrue="1">
      <formula>AND(OR($A32="COMPOSICAO",$A32="INSUMO",$A32&lt;&gt;""),$A32&lt;&gt;"")</formula>
    </cfRule>
  </conditionalFormatting>
  <conditionalFormatting sqref="A64:A66">
    <cfRule type="expression" dxfId="61" priority="69" stopIfTrue="1">
      <formula>AND($A64&lt;&gt;"COMPOSICAO",$A64&lt;&gt;"INSUMO",$A64&lt;&gt;"")</formula>
    </cfRule>
    <cfRule type="expression" dxfId="60" priority="70" stopIfTrue="1">
      <formula>AND(OR($A64="COMPOSICAO",$A64="INSUMO",$A64&lt;&gt;""),$A64&lt;&gt;"")</formula>
    </cfRule>
  </conditionalFormatting>
  <conditionalFormatting sqref="B66 B64 E64:F64">
    <cfRule type="expression" dxfId="59" priority="67" stopIfTrue="1">
      <formula>AND($A64&lt;&gt;"COMPOSICAO",$A64&lt;&gt;"INSUMO",$A64&lt;&gt;"")</formula>
    </cfRule>
    <cfRule type="expression" dxfId="58" priority="68" stopIfTrue="1">
      <formula>AND(OR($A64="COMPOSICAO",$A64="INSUMO",$A64&lt;&gt;""),$A64&lt;&gt;"")</formula>
    </cfRule>
  </conditionalFormatting>
  <conditionalFormatting sqref="C64">
    <cfRule type="expression" dxfId="57" priority="65" stopIfTrue="1">
      <formula>AND($A64&lt;&gt;"COMPOSICAO",$A64&lt;&gt;"INSUMO",$A64&lt;&gt;"")</formula>
    </cfRule>
    <cfRule type="expression" dxfId="56" priority="66" stopIfTrue="1">
      <formula>AND(OR($A64="COMPOSICAO",$A64="INSUMO",$A64&lt;&gt;""),$A64&lt;&gt;"")</formula>
    </cfRule>
  </conditionalFormatting>
  <conditionalFormatting sqref="D64:G64">
    <cfRule type="expression" dxfId="55" priority="63" stopIfTrue="1">
      <formula>AND($A64&lt;&gt;"COMPOSICAO",$A64&lt;&gt;"INSUMO",$A64&lt;&gt;"")</formula>
    </cfRule>
    <cfRule type="expression" dxfId="54" priority="64" stopIfTrue="1">
      <formula>AND(OR($A64="COMPOSICAO",$A64="INSUMO",$A64&lt;&gt;""),$A64&lt;&gt;"")</formula>
    </cfRule>
  </conditionalFormatting>
  <conditionalFormatting sqref="A50:A54">
    <cfRule type="expression" dxfId="53" priority="53" stopIfTrue="1">
      <formula>AND($A50&lt;&gt;"COMPOSICAO",$A50&lt;&gt;"INSUMO",$A50&lt;&gt;"")</formula>
    </cfRule>
    <cfRule type="expression" dxfId="52" priority="54" stopIfTrue="1">
      <formula>AND(OR($A50="COMPOSICAO",$A50="INSUMO",$A50&lt;&gt;""),$A50&lt;&gt;"")</formula>
    </cfRule>
  </conditionalFormatting>
  <conditionalFormatting sqref="B54 B50 E50:F50">
    <cfRule type="expression" dxfId="51" priority="51" stopIfTrue="1">
      <formula>AND($A50&lt;&gt;"COMPOSICAO",$A50&lt;&gt;"INSUMO",$A50&lt;&gt;"")</formula>
    </cfRule>
    <cfRule type="expression" dxfId="50" priority="52" stopIfTrue="1">
      <formula>AND(OR($A50="COMPOSICAO",$A50="INSUMO",$A50&lt;&gt;""),$A50&lt;&gt;"")</formula>
    </cfRule>
  </conditionalFormatting>
  <conditionalFormatting sqref="C50">
    <cfRule type="expression" dxfId="49" priority="49" stopIfTrue="1">
      <formula>AND($A50&lt;&gt;"COMPOSICAO",$A50&lt;&gt;"INSUMO",$A50&lt;&gt;"")</formula>
    </cfRule>
    <cfRule type="expression" dxfId="48" priority="50" stopIfTrue="1">
      <formula>AND(OR($A50="COMPOSICAO",$A50="INSUMO",$A50&lt;&gt;""),$A50&lt;&gt;"")</formula>
    </cfRule>
  </conditionalFormatting>
  <conditionalFormatting sqref="D50:G50">
    <cfRule type="expression" dxfId="47" priority="47" stopIfTrue="1">
      <formula>AND($A50&lt;&gt;"COMPOSICAO",$A50&lt;&gt;"INSUMO",$A50&lt;&gt;"")</formula>
    </cfRule>
    <cfRule type="expression" dxfId="46" priority="48" stopIfTrue="1">
      <formula>AND(OR($A50="COMPOSICAO",$A50="INSUMO",$A50&lt;&gt;""),$A50&lt;&gt;"")</formula>
    </cfRule>
  </conditionalFormatting>
  <conditionalFormatting sqref="A57:A61">
    <cfRule type="expression" dxfId="45" priority="45" stopIfTrue="1">
      <formula>AND($A57&lt;&gt;"COMPOSICAO",$A57&lt;&gt;"INSUMO",$A57&lt;&gt;"")</formula>
    </cfRule>
    <cfRule type="expression" dxfId="44" priority="46" stopIfTrue="1">
      <formula>AND(OR($A57="COMPOSICAO",$A57="INSUMO",$A57&lt;&gt;""),$A57&lt;&gt;"")</formula>
    </cfRule>
  </conditionalFormatting>
  <conditionalFormatting sqref="B61 B57 E57:F57">
    <cfRule type="expression" dxfId="43" priority="43" stopIfTrue="1">
      <formula>AND($A57&lt;&gt;"COMPOSICAO",$A57&lt;&gt;"INSUMO",$A57&lt;&gt;"")</formula>
    </cfRule>
    <cfRule type="expression" dxfId="42" priority="44" stopIfTrue="1">
      <formula>AND(OR($A57="COMPOSICAO",$A57="INSUMO",$A57&lt;&gt;""),$A57&lt;&gt;"")</formula>
    </cfRule>
  </conditionalFormatting>
  <conditionalFormatting sqref="C57">
    <cfRule type="expression" dxfId="41" priority="41" stopIfTrue="1">
      <formula>AND($A57&lt;&gt;"COMPOSICAO",$A57&lt;&gt;"INSUMO",$A57&lt;&gt;"")</formula>
    </cfRule>
    <cfRule type="expression" dxfId="40" priority="42" stopIfTrue="1">
      <formula>AND(OR($A57="COMPOSICAO",$A57="INSUMO",$A57&lt;&gt;""),$A57&lt;&gt;"")</formula>
    </cfRule>
  </conditionalFormatting>
  <conditionalFormatting sqref="D57:G57">
    <cfRule type="expression" dxfId="39" priority="39" stopIfTrue="1">
      <formula>AND($A57&lt;&gt;"COMPOSICAO",$A57&lt;&gt;"INSUMO",$A57&lt;&gt;"")</formula>
    </cfRule>
    <cfRule type="expression" dxfId="38" priority="40" stopIfTrue="1">
      <formula>AND(OR($A57="COMPOSICAO",$A57="INSUMO",$A57&lt;&gt;""),$A57&lt;&gt;"")</formula>
    </cfRule>
  </conditionalFormatting>
  <conditionalFormatting sqref="A84:A87">
    <cfRule type="expression" dxfId="37" priority="37" stopIfTrue="1">
      <formula>AND($A84&lt;&gt;"COMPOSICAO",$A84&lt;&gt;"INSUMO",$A84&lt;&gt;"")</formula>
    </cfRule>
    <cfRule type="expression" dxfId="36" priority="38" stopIfTrue="1">
      <formula>AND(OR($A84="COMPOSICAO",$A84="INSUMO",$A84&lt;&gt;""),$A84&lt;&gt;"")</formula>
    </cfRule>
  </conditionalFormatting>
  <conditionalFormatting sqref="B84 E84:F84">
    <cfRule type="expression" dxfId="35" priority="35" stopIfTrue="1">
      <formula>AND($A84&lt;&gt;"COMPOSICAO",$A84&lt;&gt;"INSUMO",$A84&lt;&gt;"")</formula>
    </cfRule>
    <cfRule type="expression" dxfId="34" priority="36" stopIfTrue="1">
      <formula>AND(OR($A84="COMPOSICAO",$A84="INSUMO",$A84&lt;&gt;""),$A84&lt;&gt;"")</formula>
    </cfRule>
  </conditionalFormatting>
  <conditionalFormatting sqref="C84">
    <cfRule type="expression" dxfId="33" priority="33" stopIfTrue="1">
      <formula>AND($A84&lt;&gt;"COMPOSICAO",$A84&lt;&gt;"INSUMO",$A84&lt;&gt;"")</formula>
    </cfRule>
    <cfRule type="expression" dxfId="32" priority="34" stopIfTrue="1">
      <formula>AND(OR($A84="COMPOSICAO",$A84="INSUMO",$A84&lt;&gt;""),$A84&lt;&gt;"")</formula>
    </cfRule>
  </conditionalFormatting>
  <conditionalFormatting sqref="D84:G84">
    <cfRule type="expression" dxfId="31" priority="31" stopIfTrue="1">
      <formula>AND($A84&lt;&gt;"COMPOSICAO",$A84&lt;&gt;"INSUMO",$A84&lt;&gt;"")</formula>
    </cfRule>
    <cfRule type="expression" dxfId="30" priority="32" stopIfTrue="1">
      <formula>AND(OR($A84="COMPOSICAO",$A84="INSUMO",$A84&lt;&gt;""),$A84&lt;&gt;"")</formula>
    </cfRule>
  </conditionalFormatting>
  <conditionalFormatting sqref="A90:A94">
    <cfRule type="expression" dxfId="29" priority="29" stopIfTrue="1">
      <formula>AND($A90&lt;&gt;"COMPOSICAO",$A90&lt;&gt;"INSUMO",$A90&lt;&gt;"")</formula>
    </cfRule>
    <cfRule type="expression" dxfId="28" priority="30" stopIfTrue="1">
      <formula>AND(OR($A90="COMPOSICAO",$A90="INSUMO",$A90&lt;&gt;""),$A90&lt;&gt;"")</formula>
    </cfRule>
  </conditionalFormatting>
  <conditionalFormatting sqref="B94 B90 E90:F90">
    <cfRule type="expression" dxfId="27" priority="27" stopIfTrue="1">
      <formula>AND($A90&lt;&gt;"COMPOSICAO",$A90&lt;&gt;"INSUMO",$A90&lt;&gt;"")</formula>
    </cfRule>
    <cfRule type="expression" dxfId="26" priority="28" stopIfTrue="1">
      <formula>AND(OR($A90="COMPOSICAO",$A90="INSUMO",$A90&lt;&gt;""),$A90&lt;&gt;"")</formula>
    </cfRule>
  </conditionalFormatting>
  <conditionalFormatting sqref="C90">
    <cfRule type="expression" dxfId="25" priority="25" stopIfTrue="1">
      <formula>AND($A90&lt;&gt;"COMPOSICAO",$A90&lt;&gt;"INSUMO",$A90&lt;&gt;"")</formula>
    </cfRule>
    <cfRule type="expression" dxfId="24" priority="26" stopIfTrue="1">
      <formula>AND(OR($A90="COMPOSICAO",$A90="INSUMO",$A90&lt;&gt;""),$A90&lt;&gt;"")</formula>
    </cfRule>
  </conditionalFormatting>
  <conditionalFormatting sqref="D90:G90">
    <cfRule type="expression" dxfId="23" priority="23" stopIfTrue="1">
      <formula>AND($A90&lt;&gt;"COMPOSICAO",$A90&lt;&gt;"INSUMO",$A90&lt;&gt;"")</formula>
    </cfRule>
    <cfRule type="expression" dxfId="22" priority="24" stopIfTrue="1">
      <formula>AND(OR($A90="COMPOSICAO",$A90="INSUMO",$A90&lt;&gt;""),$A90&lt;&gt;"")</formula>
    </cfRule>
  </conditionalFormatting>
  <conditionalFormatting sqref="A114:A115 B114:G114">
    <cfRule type="expression" dxfId="21" priority="21" stopIfTrue="1">
      <formula>AND($A114&lt;&gt;"COMPOSICAO",$A114&lt;&gt;"INSUMO",$A114&lt;&gt;"")</formula>
    </cfRule>
    <cfRule type="expression" dxfId="20" priority="22" stopIfTrue="1">
      <formula>AND(OR($A114="COMPOSICAO",$A114="INSUMO",$A114&lt;&gt;""),$A114&lt;&gt;"")</formula>
    </cfRule>
  </conditionalFormatting>
  <conditionalFormatting sqref="A116:A122">
    <cfRule type="expression" dxfId="19" priority="19" stopIfTrue="1">
      <formula>AND($A116&lt;&gt;"COMPOSICAO",$A116&lt;&gt;"INSUMO",$A116&lt;&gt;"")</formula>
    </cfRule>
    <cfRule type="expression" dxfId="18" priority="20" stopIfTrue="1">
      <formula>AND(OR($A116="COMPOSICAO",$A116="INSUMO",$A116&lt;&gt;""),$A116&lt;&gt;"")</formula>
    </cfRule>
  </conditionalFormatting>
  <conditionalFormatting sqref="A169:A175">
    <cfRule type="expression" dxfId="17" priority="17" stopIfTrue="1">
      <formula>AND($A169&lt;&gt;"COMPOSICAO",$A169&lt;&gt;"INSUMO",$A169&lt;&gt;"")</formula>
    </cfRule>
    <cfRule type="expression" dxfId="16" priority="18" stopIfTrue="1">
      <formula>AND(OR($A169="COMPOSICAO",$A169="INSUMO",$A169&lt;&gt;""),$A169&lt;&gt;"")</formula>
    </cfRule>
  </conditionalFormatting>
  <conditionalFormatting sqref="B175 B169 E169:F169">
    <cfRule type="expression" dxfId="15" priority="15" stopIfTrue="1">
      <formula>AND($A169&lt;&gt;"COMPOSICAO",$A169&lt;&gt;"INSUMO",$A169&lt;&gt;"")</formula>
    </cfRule>
    <cfRule type="expression" dxfId="14" priority="16" stopIfTrue="1">
      <formula>AND(OR($A169="COMPOSICAO",$A169="INSUMO",$A169&lt;&gt;""),$A169&lt;&gt;"")</formula>
    </cfRule>
  </conditionalFormatting>
  <conditionalFormatting sqref="C169">
    <cfRule type="expression" dxfId="13" priority="13" stopIfTrue="1">
      <formula>AND($A169&lt;&gt;"COMPOSICAO",$A169&lt;&gt;"INSUMO",$A169&lt;&gt;"")</formula>
    </cfRule>
    <cfRule type="expression" dxfId="12" priority="14" stopIfTrue="1">
      <formula>AND(OR($A169="COMPOSICAO",$A169="INSUMO",$A169&lt;&gt;""),$A169&lt;&gt;"")</formula>
    </cfRule>
  </conditionalFormatting>
  <conditionalFormatting sqref="D169:G169">
    <cfRule type="expression" dxfId="11" priority="11" stopIfTrue="1">
      <formula>AND($A169&lt;&gt;"COMPOSICAO",$A169&lt;&gt;"INSUMO",$A169&lt;&gt;"")</formula>
    </cfRule>
    <cfRule type="expression" dxfId="10" priority="12" stopIfTrue="1">
      <formula>AND(OR($A169="COMPOSICAO",$A169="INSUMO",$A169&lt;&gt;""),$A169&lt;&gt;"")</formula>
    </cfRule>
  </conditionalFormatting>
  <conditionalFormatting sqref="A182 A178:A180">
    <cfRule type="expression" dxfId="9" priority="9" stopIfTrue="1">
      <formula>AND($A178&lt;&gt;"COMPOSICAO",$A178&lt;&gt;"INSUMO",$A178&lt;&gt;"")</formula>
    </cfRule>
    <cfRule type="expression" dxfId="8" priority="10" stopIfTrue="1">
      <formula>AND(OR($A178="COMPOSICAO",$A178="INSUMO",$A178&lt;&gt;""),$A178&lt;&gt;"")</formula>
    </cfRule>
  </conditionalFormatting>
  <conditionalFormatting sqref="B178:B180 E178:F180">
    <cfRule type="expression" dxfId="7" priority="7" stopIfTrue="1">
      <formula>AND($A178&lt;&gt;"COMPOSICAO",$A178&lt;&gt;"INSUMO",$A178&lt;&gt;"")</formula>
    </cfRule>
    <cfRule type="expression" dxfId="6" priority="8" stopIfTrue="1">
      <formula>AND(OR($A178="COMPOSICAO",$A178="INSUMO",$A178&lt;&gt;""),$A178&lt;&gt;"")</formula>
    </cfRule>
  </conditionalFormatting>
  <conditionalFormatting sqref="C178:C180">
    <cfRule type="expression" dxfId="5" priority="5" stopIfTrue="1">
      <formula>AND($A178&lt;&gt;"COMPOSICAO",$A178&lt;&gt;"INSUMO",$A178&lt;&gt;"")</formula>
    </cfRule>
    <cfRule type="expression" dxfId="4" priority="6" stopIfTrue="1">
      <formula>AND(OR($A178="COMPOSICAO",$A178="INSUMO",$A178&lt;&gt;""),$A178&lt;&gt;"")</formula>
    </cfRule>
  </conditionalFormatting>
  <conditionalFormatting sqref="D178:G178 E180:F180 D179:F179">
    <cfRule type="expression" dxfId="3" priority="3" stopIfTrue="1">
      <formula>AND($A178&lt;&gt;"COMPOSICAO",$A178&lt;&gt;"INSUMO",$A178&lt;&gt;"")</formula>
    </cfRule>
    <cfRule type="expression" dxfId="2" priority="4" stopIfTrue="1">
      <formula>AND(OR($A178="COMPOSICAO",$A178="INSUMO",$A178&lt;&gt;""),$A178&lt;&gt;"")</formula>
    </cfRule>
  </conditionalFormatting>
  <conditionalFormatting sqref="A181">
    <cfRule type="expression" dxfId="1" priority="1" stopIfTrue="1">
      <formula>AND($A181&lt;&gt;"COMPOSICAO",$A181&lt;&gt;"INSUMO",$A181&lt;&gt;"")</formula>
    </cfRule>
    <cfRule type="expression" dxfId="0" priority="2" stopIfTrue="1">
      <formula>AND(OR($A181="COMPOSICAO",$A181="INSUMO",$A181&lt;&gt;""),$A181&lt;&gt;"")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72" fitToHeight="0" orientation="portrait" r:id="rId1"/>
  <headerFooter>
    <oddFooter>Página &amp;P de &amp;N</oddFooter>
  </headerFooter>
  <rowBreaks count="2" manualBreakCount="2">
    <brk id="102" max="6" man="1"/>
    <brk id="184" max="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H13"/>
  <sheetViews>
    <sheetView view="pageLayout" topLeftCell="A7" workbookViewId="0">
      <selection activeCell="D7" sqref="D7"/>
    </sheetView>
  </sheetViews>
  <sheetFormatPr defaultRowHeight="15"/>
  <cols>
    <col min="1" max="1" width="40.42578125" customWidth="1"/>
    <col min="2" max="2" width="14.42578125" bestFit="1" customWidth="1"/>
    <col min="3" max="3" width="13.7109375" bestFit="1" customWidth="1"/>
    <col min="4" max="4" width="11.28515625" bestFit="1" customWidth="1"/>
  </cols>
  <sheetData>
    <row r="1" spans="1:8" ht="23.25">
      <c r="A1" s="245" t="s">
        <v>3</v>
      </c>
      <c r="B1" s="246"/>
      <c r="C1" s="246"/>
      <c r="D1" s="246"/>
      <c r="E1" s="246"/>
      <c r="F1" s="246"/>
      <c r="G1" s="246"/>
      <c r="H1" s="261"/>
    </row>
    <row r="2" spans="1:8" ht="15.75">
      <c r="A2" s="247" t="s">
        <v>69</v>
      </c>
      <c r="B2" s="236"/>
      <c r="C2" s="236"/>
      <c r="D2" s="236"/>
      <c r="E2" s="236"/>
      <c r="F2" s="236"/>
      <c r="G2" s="236"/>
      <c r="H2" s="262"/>
    </row>
    <row r="3" spans="1:8">
      <c r="A3" s="6"/>
      <c r="B3" s="7"/>
      <c r="C3" s="8"/>
      <c r="D3" s="5"/>
      <c r="E3" s="4"/>
      <c r="F3" s="4"/>
      <c r="G3" s="7"/>
      <c r="H3" s="224"/>
    </row>
    <row r="4" spans="1:8" ht="45.75" customHeight="1">
      <c r="A4" s="248" t="str">
        <f>'PLANILHA RESUMO'!A4</f>
        <v>OBRA: Construção, reforma e adequação do espaço para Implementação da Sala de controle operacional de trânsito, policiamento e monitoramento eletrônico viário da Secretaria de Segurança Municipal de Segurança pública, Trânsito e Transporte.</v>
      </c>
      <c r="B4" s="241"/>
      <c r="C4" s="241"/>
      <c r="D4" s="241"/>
      <c r="E4" s="241"/>
      <c r="F4" s="241"/>
      <c r="G4" s="241"/>
      <c r="H4" s="225"/>
    </row>
    <row r="5" spans="1:8" ht="15.75" hidden="1">
      <c r="A5" s="9" t="s">
        <v>28</v>
      </c>
      <c r="B5" s="10"/>
      <c r="C5" s="11"/>
      <c r="D5" s="12"/>
      <c r="E5" s="16"/>
      <c r="F5" s="16"/>
      <c r="G5" s="14"/>
      <c r="H5" s="226"/>
    </row>
    <row r="6" spans="1:8" ht="15.75" hidden="1">
      <c r="A6" s="9" t="s">
        <v>651</v>
      </c>
      <c r="B6" s="2"/>
      <c r="C6" s="2"/>
      <c r="D6" s="2"/>
      <c r="E6" s="2"/>
      <c r="F6" s="2"/>
      <c r="G6" s="2"/>
      <c r="H6" s="214"/>
    </row>
    <row r="7" spans="1:8">
      <c r="A7" s="231" t="s">
        <v>651</v>
      </c>
      <c r="B7" s="2"/>
      <c r="C7" s="2"/>
      <c r="D7" s="2"/>
      <c r="E7" s="2"/>
      <c r="F7" s="2"/>
      <c r="G7" s="2"/>
      <c r="H7" s="214"/>
    </row>
    <row r="8" spans="1:8">
      <c r="A8" s="215"/>
      <c r="B8" s="2"/>
      <c r="C8" s="2"/>
      <c r="D8" s="2"/>
      <c r="E8" s="2"/>
      <c r="F8" s="2"/>
      <c r="G8" s="2"/>
      <c r="H8" s="214"/>
    </row>
    <row r="9" spans="1:8">
      <c r="A9" s="227" t="s">
        <v>230</v>
      </c>
      <c r="B9" s="227" t="s">
        <v>439</v>
      </c>
      <c r="C9" s="227" t="s">
        <v>440</v>
      </c>
      <c r="D9" s="227" t="s">
        <v>441</v>
      </c>
      <c r="E9" s="228" t="s">
        <v>231</v>
      </c>
      <c r="F9" s="2"/>
      <c r="G9" s="2"/>
      <c r="H9" s="214"/>
    </row>
    <row r="10" spans="1:8">
      <c r="A10" s="197" t="s">
        <v>571</v>
      </c>
      <c r="B10" s="229">
        <v>39.9</v>
      </c>
      <c r="C10" s="229">
        <v>34.9</v>
      </c>
      <c r="D10" s="229">
        <v>34.9</v>
      </c>
      <c r="E10" s="230">
        <f>MEDIAN(B10:D10)</f>
        <v>34.9</v>
      </c>
      <c r="F10" s="2"/>
      <c r="G10" s="2"/>
      <c r="H10" s="214"/>
    </row>
    <row r="11" spans="1:8">
      <c r="A11" s="215"/>
      <c r="B11" s="2"/>
      <c r="C11" s="2"/>
      <c r="D11" s="2"/>
      <c r="E11" s="2"/>
      <c r="F11" s="2"/>
      <c r="G11" s="2"/>
      <c r="H11" s="214"/>
    </row>
    <row r="12" spans="1:8">
      <c r="A12" s="227" t="s">
        <v>230</v>
      </c>
      <c r="B12" s="227" t="s">
        <v>439</v>
      </c>
      <c r="C12" s="227" t="s">
        <v>443</v>
      </c>
      <c r="D12" s="227" t="s">
        <v>444</v>
      </c>
      <c r="E12" s="228" t="s">
        <v>231</v>
      </c>
      <c r="F12" s="2"/>
      <c r="G12" s="2"/>
      <c r="H12" s="214"/>
    </row>
    <row r="13" spans="1:8" ht="30">
      <c r="A13" s="197" t="s">
        <v>452</v>
      </c>
      <c r="B13" s="229">
        <v>124.9</v>
      </c>
      <c r="C13" s="229">
        <v>123.03</v>
      </c>
      <c r="D13" s="229">
        <v>114.99</v>
      </c>
      <c r="E13" s="230">
        <f>MEDIAN(B13:D13)</f>
        <v>123.03</v>
      </c>
      <c r="F13" s="74"/>
      <c r="G13" s="74"/>
      <c r="H13" s="75"/>
    </row>
  </sheetData>
  <autoFilter ref="A4:H6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7">
      <customFilters>
        <customFilter val=""/>
        <customFilter operator="notEqual" val=" "/>
      </customFilters>
    </filterColumn>
  </autoFilter>
  <mergeCells count="3">
    <mergeCell ref="A1:H1"/>
    <mergeCell ref="A2:H2"/>
    <mergeCell ref="A4:G4"/>
  </mergeCells>
  <pageMargins left="0.511811024" right="0.511811024" top="0.78740157499999996" bottom="0.78740157499999996" header="0.31496062000000002" footer="0.31496062000000002"/>
  <pageSetup paperSize="9" scale="7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44"/>
  <sheetViews>
    <sheetView workbookViewId="0">
      <selection activeCell="L6" sqref="L6"/>
    </sheetView>
  </sheetViews>
  <sheetFormatPr defaultRowHeight="15"/>
  <sheetData>
    <row r="1" spans="1:12" ht="23.25">
      <c r="A1" s="263" t="s">
        <v>3</v>
      </c>
      <c r="B1" s="264"/>
      <c r="C1" s="264"/>
      <c r="D1" s="264"/>
      <c r="E1" s="264"/>
      <c r="F1" s="264"/>
      <c r="G1" s="264"/>
      <c r="H1" s="264"/>
      <c r="I1" s="153"/>
      <c r="J1" s="153"/>
      <c r="K1" s="153"/>
      <c r="L1" s="154"/>
    </row>
    <row r="2" spans="1:12" ht="15.75">
      <c r="A2" s="235" t="s">
        <v>69</v>
      </c>
      <c r="B2" s="236"/>
      <c r="C2" s="236"/>
      <c r="D2" s="236"/>
      <c r="E2" s="236"/>
      <c r="F2" s="236"/>
      <c r="G2" s="236"/>
      <c r="H2" s="236"/>
      <c r="I2" s="2"/>
      <c r="J2" s="2"/>
      <c r="K2" s="2"/>
      <c r="L2" s="155"/>
    </row>
    <row r="3" spans="1:12">
      <c r="A3" s="114"/>
      <c r="B3" s="7"/>
      <c r="C3" s="8"/>
      <c r="D3" s="5"/>
      <c r="E3" s="4"/>
      <c r="F3" s="4"/>
      <c r="G3" s="7"/>
      <c r="H3" s="62"/>
      <c r="I3" s="2"/>
      <c r="J3" s="2"/>
      <c r="K3" s="2"/>
      <c r="L3" s="155"/>
    </row>
    <row r="4" spans="1:12" ht="48" customHeight="1">
      <c r="A4" s="240" t="str">
        <f>'PLANILHA RESUMO'!A4</f>
        <v>OBRA: Construção, reforma e adequação do espaço para Implementação da Sala de controle operacional de trânsito, policiamento e monitoramento eletrônico viário da Secretaria de Segurança Municipal de Segurança pública, Trânsito e Transporte.</v>
      </c>
      <c r="B4" s="241"/>
      <c r="C4" s="241"/>
      <c r="D4" s="241"/>
      <c r="E4" s="241"/>
      <c r="F4" s="241"/>
      <c r="G4" s="242"/>
      <c r="H4" s="63"/>
      <c r="I4" s="2"/>
      <c r="J4" s="2"/>
      <c r="K4" s="2"/>
      <c r="L4" s="155"/>
    </row>
    <row r="5" spans="1:12" ht="15.75">
      <c r="A5" s="116" t="s">
        <v>28</v>
      </c>
      <c r="B5" s="10"/>
      <c r="C5" s="11"/>
      <c r="D5" s="12"/>
      <c r="E5" s="16"/>
      <c r="F5" s="16"/>
      <c r="G5" s="14"/>
      <c r="H5" s="12"/>
      <c r="I5" s="2"/>
      <c r="J5" s="2"/>
      <c r="K5" s="2"/>
      <c r="L5" s="155"/>
    </row>
    <row r="6" spans="1:12" ht="15.75">
      <c r="A6" s="116" t="s">
        <v>640</v>
      </c>
      <c r="B6" s="2"/>
      <c r="C6" s="2"/>
      <c r="D6" s="2"/>
      <c r="E6" s="2"/>
      <c r="F6" s="2"/>
      <c r="G6" s="2"/>
      <c r="H6" s="2"/>
      <c r="I6" s="2"/>
      <c r="J6" s="2"/>
      <c r="K6" s="2"/>
      <c r="L6" s="155"/>
    </row>
    <row r="7" spans="1:12">
      <c r="A7" s="156"/>
      <c r="B7" s="2"/>
      <c r="C7" s="2"/>
      <c r="D7" s="2"/>
      <c r="E7" s="2"/>
      <c r="F7" s="2"/>
      <c r="G7" s="2"/>
      <c r="H7" s="2"/>
      <c r="I7" s="2"/>
      <c r="J7" s="2"/>
      <c r="K7" s="2"/>
      <c r="L7" s="155"/>
    </row>
    <row r="8" spans="1:12">
      <c r="A8" s="156"/>
      <c r="B8" s="2"/>
      <c r="C8" s="2"/>
      <c r="D8" s="2"/>
      <c r="E8" s="2"/>
      <c r="F8" s="2"/>
      <c r="G8" s="2"/>
      <c r="H8" s="2"/>
      <c r="I8" s="2"/>
      <c r="J8" s="2"/>
      <c r="K8" s="2"/>
      <c r="L8" s="155"/>
    </row>
    <row r="9" spans="1:12">
      <c r="A9" s="156"/>
      <c r="B9" s="2"/>
      <c r="C9" s="2"/>
      <c r="D9" s="2"/>
      <c r="E9" s="2"/>
      <c r="F9" s="2"/>
      <c r="G9" s="2"/>
      <c r="H9" s="2"/>
      <c r="I9" s="2"/>
      <c r="J9" s="2"/>
      <c r="K9" s="2"/>
      <c r="L9" s="155"/>
    </row>
    <row r="10" spans="1:12">
      <c r="A10" s="156"/>
      <c r="B10" s="2"/>
      <c r="C10" s="2"/>
      <c r="D10" s="2"/>
      <c r="E10" s="2"/>
      <c r="F10" s="2"/>
      <c r="G10" s="2"/>
      <c r="H10" s="2"/>
      <c r="I10" s="2"/>
      <c r="J10" s="2"/>
      <c r="K10" s="2"/>
      <c r="L10" s="155"/>
    </row>
    <row r="11" spans="1:12">
      <c r="A11" s="156"/>
      <c r="B11" s="2"/>
      <c r="C11" s="2"/>
      <c r="D11" s="2"/>
      <c r="E11" s="2"/>
      <c r="F11" s="2"/>
      <c r="G11" s="2"/>
      <c r="H11" s="2"/>
      <c r="I11" s="2"/>
      <c r="J11" s="2"/>
      <c r="K11" s="2"/>
      <c r="L11" s="155"/>
    </row>
    <row r="12" spans="1:12">
      <c r="A12" s="156"/>
      <c r="B12" s="2"/>
      <c r="C12" s="2"/>
      <c r="D12" s="2"/>
      <c r="E12" s="2"/>
      <c r="F12" s="2"/>
      <c r="G12" s="2"/>
      <c r="H12" s="2"/>
      <c r="I12" s="2"/>
      <c r="J12" s="2"/>
      <c r="K12" s="2"/>
      <c r="L12" s="155"/>
    </row>
    <row r="13" spans="1:12">
      <c r="A13" s="156"/>
      <c r="B13" s="2"/>
      <c r="C13" s="2"/>
      <c r="D13" s="2"/>
      <c r="E13" s="2"/>
      <c r="F13" s="2"/>
      <c r="G13" s="2"/>
      <c r="H13" s="2"/>
      <c r="I13" s="2"/>
      <c r="J13" s="2"/>
      <c r="K13" s="2"/>
      <c r="L13" s="155"/>
    </row>
    <row r="14" spans="1:12">
      <c r="A14" s="156"/>
      <c r="B14" s="2"/>
      <c r="C14" s="2"/>
      <c r="D14" s="2"/>
      <c r="E14" s="2"/>
      <c r="F14" s="2"/>
      <c r="G14" s="2"/>
      <c r="H14" s="2"/>
      <c r="I14" s="2"/>
      <c r="J14" s="2"/>
      <c r="K14" s="2"/>
      <c r="L14" s="155"/>
    </row>
    <row r="15" spans="1:12">
      <c r="A15" s="156"/>
      <c r="B15" s="2"/>
      <c r="C15" s="2"/>
      <c r="D15" s="2"/>
      <c r="E15" s="2"/>
      <c r="F15" s="2"/>
      <c r="G15" s="2"/>
      <c r="H15" s="2"/>
      <c r="I15" s="2"/>
      <c r="J15" s="2"/>
      <c r="K15" s="2"/>
      <c r="L15" s="155"/>
    </row>
    <row r="16" spans="1:12">
      <c r="A16" s="156"/>
      <c r="B16" s="2"/>
      <c r="C16" s="2"/>
      <c r="D16" s="2"/>
      <c r="E16" s="2"/>
      <c r="F16" s="2"/>
      <c r="G16" s="2"/>
      <c r="H16" s="2"/>
      <c r="I16" s="2"/>
      <c r="J16" s="2"/>
      <c r="K16" s="2"/>
      <c r="L16" s="155"/>
    </row>
    <row r="17" spans="1:12">
      <c r="A17" s="156"/>
      <c r="B17" s="2"/>
      <c r="C17" s="2"/>
      <c r="D17" s="2"/>
      <c r="E17" s="2"/>
      <c r="F17" s="2"/>
      <c r="G17" s="2"/>
      <c r="H17" s="2"/>
      <c r="I17" s="2"/>
      <c r="J17" s="2"/>
      <c r="K17" s="2"/>
      <c r="L17" s="155"/>
    </row>
    <row r="18" spans="1:12">
      <c r="A18" s="156"/>
      <c r="B18" s="2"/>
      <c r="C18" s="2"/>
      <c r="D18" s="2"/>
      <c r="E18" s="2"/>
      <c r="F18" s="2"/>
      <c r="G18" s="2"/>
      <c r="H18" s="2"/>
      <c r="I18" s="2"/>
      <c r="J18" s="2"/>
      <c r="K18" s="2"/>
      <c r="L18" s="155"/>
    </row>
    <row r="19" spans="1:12">
      <c r="A19" s="156"/>
      <c r="B19" s="2"/>
      <c r="C19" s="2"/>
      <c r="D19" s="2"/>
      <c r="E19" s="2"/>
      <c r="F19" s="2"/>
      <c r="G19" s="2"/>
      <c r="H19" s="2"/>
      <c r="I19" s="2"/>
      <c r="J19" s="2"/>
      <c r="K19" s="2"/>
      <c r="L19" s="155"/>
    </row>
    <row r="20" spans="1:12">
      <c r="A20" s="156"/>
      <c r="B20" s="2"/>
      <c r="C20" s="2"/>
      <c r="D20" s="2"/>
      <c r="E20" s="2"/>
      <c r="F20" s="2"/>
      <c r="G20" s="2"/>
      <c r="H20" s="2"/>
      <c r="I20" s="2"/>
      <c r="J20" s="2"/>
      <c r="K20" s="2"/>
      <c r="L20" s="155"/>
    </row>
    <row r="21" spans="1:12">
      <c r="A21" s="156"/>
      <c r="B21" s="2"/>
      <c r="C21" s="2"/>
      <c r="D21" s="2"/>
      <c r="E21" s="2"/>
      <c r="F21" s="2"/>
      <c r="G21" s="2"/>
      <c r="H21" s="2"/>
      <c r="I21" s="2"/>
      <c r="J21" s="2"/>
      <c r="K21" s="2"/>
      <c r="L21" s="155"/>
    </row>
    <row r="22" spans="1:12">
      <c r="A22" s="156"/>
      <c r="B22" s="2"/>
      <c r="C22" s="2"/>
      <c r="D22" s="2"/>
      <c r="E22" s="2"/>
      <c r="F22" s="2"/>
      <c r="G22" s="2"/>
      <c r="H22" s="2"/>
      <c r="I22" s="2"/>
      <c r="J22" s="2"/>
      <c r="K22" s="2"/>
      <c r="L22" s="155"/>
    </row>
    <row r="23" spans="1:12">
      <c r="A23" s="156"/>
      <c r="B23" s="2"/>
      <c r="C23" s="2"/>
      <c r="D23" s="2"/>
      <c r="E23" s="2"/>
      <c r="F23" s="2"/>
      <c r="G23" s="2"/>
      <c r="H23" s="2"/>
      <c r="I23" s="2"/>
      <c r="J23" s="2"/>
      <c r="K23" s="2"/>
      <c r="L23" s="155"/>
    </row>
    <row r="24" spans="1:12">
      <c r="A24" s="156"/>
      <c r="B24" s="2"/>
      <c r="C24" s="2"/>
      <c r="D24" s="2"/>
      <c r="E24" s="2"/>
      <c r="F24" s="2"/>
      <c r="G24" s="2"/>
      <c r="H24" s="2"/>
      <c r="I24" s="2"/>
      <c r="J24" s="2"/>
      <c r="K24" s="2"/>
      <c r="L24" s="155"/>
    </row>
    <row r="25" spans="1:12">
      <c r="A25" s="156"/>
      <c r="B25" s="2"/>
      <c r="C25" s="2"/>
      <c r="D25" s="2"/>
      <c r="E25" s="2"/>
      <c r="F25" s="2"/>
      <c r="G25" s="2"/>
      <c r="H25" s="2"/>
      <c r="I25" s="2"/>
      <c r="J25" s="2"/>
      <c r="K25" s="2"/>
      <c r="L25" s="155"/>
    </row>
    <row r="26" spans="1:12">
      <c r="A26" s="156"/>
      <c r="B26" s="2"/>
      <c r="C26" s="2"/>
      <c r="D26" s="2"/>
      <c r="E26" s="2"/>
      <c r="F26" s="2"/>
      <c r="G26" s="2"/>
      <c r="H26" s="2"/>
      <c r="I26" s="2"/>
      <c r="J26" s="2"/>
      <c r="K26" s="2"/>
      <c r="L26" s="155"/>
    </row>
    <row r="27" spans="1:12">
      <c r="A27" s="156"/>
      <c r="B27" s="2"/>
      <c r="C27" s="2"/>
      <c r="D27" s="2"/>
      <c r="E27" s="2"/>
      <c r="F27" s="2"/>
      <c r="G27" s="2"/>
      <c r="H27" s="2"/>
      <c r="I27" s="2"/>
      <c r="J27" s="2"/>
      <c r="K27" s="2"/>
      <c r="L27" s="155"/>
    </row>
    <row r="28" spans="1:12">
      <c r="A28" s="156"/>
      <c r="B28" s="2"/>
      <c r="C28" s="2"/>
      <c r="D28" s="2"/>
      <c r="E28" s="2"/>
      <c r="F28" s="2"/>
      <c r="G28" s="2"/>
      <c r="H28" s="2"/>
      <c r="I28" s="2"/>
      <c r="J28" s="2"/>
      <c r="K28" s="2"/>
      <c r="L28" s="155"/>
    </row>
    <row r="29" spans="1:12">
      <c r="A29" s="156"/>
      <c r="B29" s="2"/>
      <c r="C29" s="2"/>
      <c r="D29" s="2"/>
      <c r="E29" s="2"/>
      <c r="F29" s="2"/>
      <c r="G29" s="2"/>
      <c r="H29" s="2"/>
      <c r="I29" s="2"/>
      <c r="J29" s="2"/>
      <c r="K29" s="2"/>
      <c r="L29" s="155"/>
    </row>
    <row r="30" spans="1:12">
      <c r="A30" s="156"/>
      <c r="B30" s="2"/>
      <c r="C30" s="2"/>
      <c r="D30" s="2"/>
      <c r="E30" s="2"/>
      <c r="F30" s="2"/>
      <c r="G30" s="2"/>
      <c r="H30" s="2"/>
      <c r="I30" s="2"/>
      <c r="J30" s="2"/>
      <c r="K30" s="2"/>
      <c r="L30" s="155"/>
    </row>
    <row r="31" spans="1:12">
      <c r="A31" s="156"/>
      <c r="B31" s="2"/>
      <c r="C31" s="2"/>
      <c r="D31" s="2"/>
      <c r="E31" s="2"/>
      <c r="F31" s="2"/>
      <c r="G31" s="2"/>
      <c r="H31" s="2"/>
      <c r="I31" s="2"/>
      <c r="J31" s="2"/>
      <c r="K31" s="2"/>
      <c r="L31" s="155"/>
    </row>
    <row r="32" spans="1:12">
      <c r="A32" s="156"/>
      <c r="B32" s="2"/>
      <c r="C32" s="2"/>
      <c r="D32" s="2"/>
      <c r="E32" s="2"/>
      <c r="F32" s="2"/>
      <c r="G32" s="2"/>
      <c r="H32" s="2"/>
      <c r="I32" s="2"/>
      <c r="J32" s="2"/>
      <c r="K32" s="2"/>
      <c r="L32" s="155"/>
    </row>
    <row r="33" spans="1:12">
      <c r="A33" s="156"/>
      <c r="B33" s="2"/>
      <c r="C33" s="2"/>
      <c r="D33" s="2"/>
      <c r="E33" s="2"/>
      <c r="F33" s="2"/>
      <c r="G33" s="2"/>
      <c r="H33" s="2"/>
      <c r="I33" s="2"/>
      <c r="J33" s="2"/>
      <c r="K33" s="2"/>
      <c r="L33" s="155"/>
    </row>
    <row r="34" spans="1:12">
      <c r="A34" s="156"/>
      <c r="B34" s="2"/>
      <c r="C34" s="2"/>
      <c r="D34" s="2"/>
      <c r="E34" s="2"/>
      <c r="F34" s="2"/>
      <c r="G34" s="2"/>
      <c r="H34" s="2"/>
      <c r="I34" s="2"/>
      <c r="J34" s="2"/>
      <c r="K34" s="2"/>
      <c r="L34" s="155"/>
    </row>
    <row r="35" spans="1:12">
      <c r="A35" s="156"/>
      <c r="B35" s="2"/>
      <c r="C35" s="2"/>
      <c r="D35" s="2"/>
      <c r="E35" s="2"/>
      <c r="F35" s="2"/>
      <c r="G35" s="2"/>
      <c r="H35" s="2"/>
      <c r="I35" s="2"/>
      <c r="J35" s="2"/>
      <c r="K35" s="2"/>
      <c r="L35" s="155"/>
    </row>
    <row r="36" spans="1:12">
      <c r="A36" s="156"/>
      <c r="B36" s="2"/>
      <c r="C36" s="2"/>
      <c r="D36" s="2"/>
      <c r="E36" s="2"/>
      <c r="F36" s="2"/>
      <c r="G36" s="2"/>
      <c r="H36" s="2"/>
      <c r="I36" s="2"/>
      <c r="J36" s="2"/>
      <c r="K36" s="2"/>
      <c r="L36" s="155"/>
    </row>
    <row r="37" spans="1:12">
      <c r="A37" s="156"/>
      <c r="B37" s="2"/>
      <c r="C37" s="2"/>
      <c r="D37" s="2"/>
      <c r="E37" s="2"/>
      <c r="F37" s="2"/>
      <c r="G37" s="2"/>
      <c r="H37" s="2"/>
      <c r="I37" s="2"/>
      <c r="J37" s="2"/>
      <c r="K37" s="2"/>
      <c r="L37" s="155"/>
    </row>
    <row r="38" spans="1:12">
      <c r="A38" s="156"/>
      <c r="B38" s="2"/>
      <c r="C38" s="2"/>
      <c r="D38" s="2"/>
      <c r="E38" s="2"/>
      <c r="F38" s="2"/>
      <c r="G38" s="2"/>
      <c r="H38" s="2"/>
      <c r="I38" s="2"/>
      <c r="J38" s="2"/>
      <c r="K38" s="2"/>
      <c r="L38" s="155"/>
    </row>
    <row r="39" spans="1:12">
      <c r="A39" s="156"/>
      <c r="B39" s="2"/>
      <c r="C39" s="2"/>
      <c r="D39" s="2"/>
      <c r="E39" s="2"/>
      <c r="F39" s="2"/>
      <c r="G39" s="2"/>
      <c r="H39" s="2"/>
      <c r="I39" s="2"/>
      <c r="J39" s="2"/>
      <c r="K39" s="2"/>
      <c r="L39" s="155"/>
    </row>
    <row r="40" spans="1:12">
      <c r="A40" s="156"/>
      <c r="B40" s="2"/>
      <c r="C40" s="2"/>
      <c r="D40" s="2"/>
      <c r="E40" s="2"/>
      <c r="F40" s="2"/>
      <c r="G40" s="2"/>
      <c r="H40" s="2"/>
      <c r="I40" s="2"/>
      <c r="J40" s="2"/>
      <c r="K40" s="2"/>
      <c r="L40" s="155"/>
    </row>
    <row r="41" spans="1:12">
      <c r="A41" s="156"/>
      <c r="B41" s="2"/>
      <c r="C41" s="2"/>
      <c r="D41" s="2"/>
      <c r="E41" s="2"/>
      <c r="F41" s="2"/>
      <c r="G41" s="2"/>
      <c r="H41" s="2"/>
      <c r="I41" s="2"/>
      <c r="J41" s="2"/>
      <c r="K41" s="2"/>
      <c r="L41" s="155"/>
    </row>
    <row r="42" spans="1:12">
      <c r="A42" s="156"/>
      <c r="B42" s="2"/>
      <c r="C42" s="2"/>
      <c r="D42" s="2"/>
      <c r="E42" s="2"/>
      <c r="F42" s="2"/>
      <c r="G42" s="2"/>
      <c r="H42" s="2"/>
      <c r="I42" s="2"/>
      <c r="J42" s="2"/>
      <c r="K42" s="2"/>
      <c r="L42" s="155"/>
    </row>
    <row r="43" spans="1:12">
      <c r="A43" s="156"/>
      <c r="B43" s="2"/>
      <c r="C43" s="2"/>
      <c r="D43" s="2"/>
      <c r="E43" s="2"/>
      <c r="F43" s="2"/>
      <c r="G43" s="2"/>
      <c r="H43" s="2"/>
      <c r="I43" s="2"/>
      <c r="J43" s="2"/>
      <c r="K43" s="2"/>
      <c r="L43" s="155"/>
    </row>
    <row r="44" spans="1:12">
      <c r="A44" s="156"/>
      <c r="B44" s="2"/>
      <c r="C44" s="2"/>
      <c r="D44" s="2"/>
      <c r="E44" s="2"/>
      <c r="F44" s="2"/>
      <c r="G44" s="2"/>
      <c r="H44" s="2"/>
      <c r="I44" s="2"/>
      <c r="J44" s="2"/>
      <c r="K44" s="2"/>
      <c r="L44" s="155"/>
    </row>
    <row r="45" spans="1:12">
      <c r="A45" s="156"/>
      <c r="B45" s="2"/>
      <c r="C45" s="2"/>
      <c r="D45" s="2"/>
      <c r="E45" s="2"/>
      <c r="F45" s="2"/>
      <c r="G45" s="2"/>
      <c r="H45" s="2"/>
      <c r="I45" s="2"/>
      <c r="J45" s="2"/>
      <c r="K45" s="2"/>
      <c r="L45" s="155"/>
    </row>
    <row r="46" spans="1:12">
      <c r="A46" s="156"/>
      <c r="B46" s="2"/>
      <c r="C46" s="2"/>
      <c r="D46" s="2"/>
      <c r="E46" s="2"/>
      <c r="F46" s="2"/>
      <c r="G46" s="2"/>
      <c r="H46" s="2"/>
      <c r="I46" s="2"/>
      <c r="J46" s="2"/>
      <c r="K46" s="2"/>
      <c r="L46" s="155"/>
    </row>
    <row r="47" spans="1:12">
      <c r="A47" s="156"/>
      <c r="B47" s="2"/>
      <c r="C47" s="2"/>
      <c r="D47" s="2"/>
      <c r="E47" s="2"/>
      <c r="F47" s="2"/>
      <c r="G47" s="2"/>
      <c r="H47" s="2"/>
      <c r="I47" s="2"/>
      <c r="J47" s="2"/>
      <c r="K47" s="2"/>
      <c r="L47" s="155"/>
    </row>
    <row r="48" spans="1:12">
      <c r="A48" s="156"/>
      <c r="B48" s="2"/>
      <c r="C48" s="2"/>
      <c r="D48" s="2"/>
      <c r="E48" s="2"/>
      <c r="F48" s="2"/>
      <c r="G48" s="2"/>
      <c r="H48" s="2"/>
      <c r="I48" s="2"/>
      <c r="J48" s="2"/>
      <c r="K48" s="2"/>
      <c r="L48" s="155"/>
    </row>
    <row r="49" spans="1:12">
      <c r="A49" s="156"/>
      <c r="B49" s="2"/>
      <c r="C49" s="2"/>
      <c r="D49" s="2"/>
      <c r="E49" s="2"/>
      <c r="F49" s="2"/>
      <c r="G49" s="2"/>
      <c r="H49" s="2"/>
      <c r="I49" s="2"/>
      <c r="J49" s="2"/>
      <c r="K49" s="2"/>
      <c r="L49" s="155"/>
    </row>
    <row r="50" spans="1:12">
      <c r="A50" s="156"/>
      <c r="B50" s="2"/>
      <c r="C50" s="2"/>
      <c r="D50" s="2"/>
      <c r="E50" s="2"/>
      <c r="F50" s="2"/>
      <c r="G50" s="2"/>
      <c r="H50" s="2"/>
      <c r="I50" s="2"/>
      <c r="J50" s="2"/>
      <c r="K50" s="2"/>
      <c r="L50" s="155"/>
    </row>
    <row r="51" spans="1:12">
      <c r="A51" s="156"/>
      <c r="B51" s="2"/>
      <c r="C51" s="2"/>
      <c r="D51" s="2"/>
      <c r="E51" s="2"/>
      <c r="F51" s="2"/>
      <c r="G51" s="2"/>
      <c r="H51" s="2"/>
      <c r="I51" s="2"/>
      <c r="J51" s="2"/>
      <c r="K51" s="2"/>
      <c r="L51" s="155"/>
    </row>
    <row r="52" spans="1:12">
      <c r="A52" s="156"/>
      <c r="B52" s="2"/>
      <c r="C52" s="2"/>
      <c r="D52" s="2"/>
      <c r="E52" s="2"/>
      <c r="F52" s="2"/>
      <c r="G52" s="2"/>
      <c r="H52" s="2"/>
      <c r="I52" s="2"/>
      <c r="J52" s="2"/>
      <c r="K52" s="2"/>
      <c r="L52" s="155"/>
    </row>
    <row r="53" spans="1:12">
      <c r="A53" s="156"/>
      <c r="B53" s="2"/>
      <c r="C53" s="2"/>
      <c r="D53" s="2"/>
      <c r="E53" s="2"/>
      <c r="F53" s="2"/>
      <c r="G53" s="2"/>
      <c r="H53" s="2"/>
      <c r="I53" s="2"/>
      <c r="J53" s="2"/>
      <c r="K53" s="2"/>
      <c r="L53" s="155"/>
    </row>
    <row r="54" spans="1:12">
      <c r="A54" s="156"/>
      <c r="B54" s="2"/>
      <c r="C54" s="2"/>
      <c r="D54" s="2"/>
      <c r="E54" s="2"/>
      <c r="F54" s="2"/>
      <c r="G54" s="2"/>
      <c r="H54" s="2"/>
      <c r="I54" s="2"/>
      <c r="J54" s="2"/>
      <c r="K54" s="2"/>
      <c r="L54" s="155"/>
    </row>
    <row r="55" spans="1:12">
      <c r="A55" s="156"/>
      <c r="B55" s="2"/>
      <c r="C55" s="2"/>
      <c r="D55" s="2"/>
      <c r="E55" s="2"/>
      <c r="F55" s="2"/>
      <c r="G55" s="2"/>
      <c r="H55" s="2"/>
      <c r="I55" s="2"/>
      <c r="J55" s="2"/>
      <c r="K55" s="2"/>
      <c r="L55" s="155"/>
    </row>
    <row r="56" spans="1:12">
      <c r="A56" s="156"/>
      <c r="B56" s="2"/>
      <c r="C56" s="2"/>
      <c r="D56" s="2"/>
      <c r="E56" s="2"/>
      <c r="F56" s="2"/>
      <c r="G56" s="2"/>
      <c r="H56" s="2"/>
      <c r="I56" s="2"/>
      <c r="J56" s="2"/>
      <c r="K56" s="2"/>
      <c r="L56" s="155"/>
    </row>
    <row r="57" spans="1:12">
      <c r="A57" s="156"/>
      <c r="B57" s="2"/>
      <c r="C57" s="2"/>
      <c r="D57" s="2"/>
      <c r="E57" s="2"/>
      <c r="F57" s="2"/>
      <c r="G57" s="2"/>
      <c r="H57" s="2"/>
      <c r="I57" s="2"/>
      <c r="J57" s="2"/>
      <c r="K57" s="2"/>
      <c r="L57" s="155"/>
    </row>
    <row r="58" spans="1:12">
      <c r="A58" s="156"/>
      <c r="B58" s="2"/>
      <c r="C58" s="2"/>
      <c r="D58" s="2"/>
      <c r="E58" s="2"/>
      <c r="F58" s="2"/>
      <c r="G58" s="2"/>
      <c r="H58" s="2"/>
      <c r="I58" s="2"/>
      <c r="J58" s="2"/>
      <c r="K58" s="2"/>
      <c r="L58" s="155"/>
    </row>
    <row r="59" spans="1:12">
      <c r="A59" s="156"/>
      <c r="B59" s="2"/>
      <c r="C59" s="2"/>
      <c r="D59" s="2"/>
      <c r="E59" s="2"/>
      <c r="F59" s="2"/>
      <c r="G59" s="2"/>
      <c r="H59" s="2"/>
      <c r="I59" s="2"/>
      <c r="J59" s="2"/>
      <c r="K59" s="2"/>
      <c r="L59" s="155"/>
    </row>
    <row r="60" spans="1:12">
      <c r="A60" s="156"/>
      <c r="B60" s="2"/>
      <c r="C60" s="2"/>
      <c r="D60" s="2"/>
      <c r="E60" s="2"/>
      <c r="F60" s="2"/>
      <c r="G60" s="2"/>
      <c r="H60" s="2"/>
      <c r="I60" s="2"/>
      <c r="J60" s="2"/>
      <c r="K60" s="2"/>
      <c r="L60" s="155"/>
    </row>
    <row r="61" spans="1:12">
      <c r="A61" s="156"/>
      <c r="B61" s="2"/>
      <c r="C61" s="2"/>
      <c r="D61" s="2"/>
      <c r="E61" s="2"/>
      <c r="F61" s="2"/>
      <c r="G61" s="2"/>
      <c r="H61" s="2"/>
      <c r="I61" s="2"/>
      <c r="J61" s="2"/>
      <c r="K61" s="2"/>
      <c r="L61" s="155"/>
    </row>
    <row r="62" spans="1:12">
      <c r="A62" s="156"/>
      <c r="B62" s="2"/>
      <c r="C62" s="2"/>
      <c r="D62" s="2"/>
      <c r="E62" s="2"/>
      <c r="F62" s="2"/>
      <c r="G62" s="2"/>
      <c r="H62" s="2"/>
      <c r="I62" s="2"/>
      <c r="J62" s="2"/>
      <c r="K62" s="2"/>
      <c r="L62" s="155"/>
    </row>
    <row r="63" spans="1:12">
      <c r="A63" s="156"/>
      <c r="B63" s="2"/>
      <c r="C63" s="2"/>
      <c r="D63" s="2"/>
      <c r="E63" s="2"/>
      <c r="F63" s="2"/>
      <c r="G63" s="2"/>
      <c r="H63" s="2"/>
      <c r="I63" s="2"/>
      <c r="J63" s="2"/>
      <c r="K63" s="2"/>
      <c r="L63" s="155"/>
    </row>
    <row r="64" spans="1:12">
      <c r="A64" s="156"/>
      <c r="B64" s="2"/>
      <c r="C64" s="2"/>
      <c r="D64" s="2"/>
      <c r="E64" s="2"/>
      <c r="F64" s="2"/>
      <c r="G64" s="2"/>
      <c r="H64" s="2"/>
      <c r="I64" s="2"/>
      <c r="J64" s="2"/>
      <c r="K64" s="2"/>
      <c r="L64" s="155"/>
    </row>
    <row r="65" spans="1:12">
      <c r="A65" s="156"/>
      <c r="B65" s="2"/>
      <c r="C65" s="2"/>
      <c r="D65" s="2"/>
      <c r="E65" s="2"/>
      <c r="F65" s="2"/>
      <c r="G65" s="2"/>
      <c r="H65" s="2"/>
      <c r="I65" s="2"/>
      <c r="J65" s="2"/>
      <c r="K65" s="2"/>
      <c r="L65" s="155"/>
    </row>
    <row r="66" spans="1:12">
      <c r="A66" s="156"/>
      <c r="B66" s="2"/>
      <c r="C66" s="2"/>
      <c r="D66" s="2"/>
      <c r="E66" s="2"/>
      <c r="F66" s="2"/>
      <c r="G66" s="2"/>
      <c r="H66" s="2"/>
      <c r="I66" s="2"/>
      <c r="J66" s="2"/>
      <c r="K66" s="2"/>
      <c r="L66" s="155"/>
    </row>
    <row r="67" spans="1:12">
      <c r="A67" s="156"/>
      <c r="B67" s="2"/>
      <c r="C67" s="2"/>
      <c r="D67" s="2"/>
      <c r="E67" s="2"/>
      <c r="F67" s="2"/>
      <c r="G67" s="2"/>
      <c r="H67" s="2"/>
      <c r="I67" s="2"/>
      <c r="J67" s="2"/>
      <c r="K67" s="2"/>
      <c r="L67" s="155"/>
    </row>
    <row r="68" spans="1:12">
      <c r="A68" s="156"/>
      <c r="B68" s="2"/>
      <c r="C68" s="2"/>
      <c r="D68" s="2"/>
      <c r="E68" s="2"/>
      <c r="F68" s="2"/>
      <c r="G68" s="2"/>
      <c r="H68" s="2"/>
      <c r="I68" s="2"/>
      <c r="J68" s="2"/>
      <c r="K68" s="2"/>
      <c r="L68" s="155"/>
    </row>
    <row r="69" spans="1:12">
      <c r="A69" s="156"/>
      <c r="B69" s="2"/>
      <c r="C69" s="2"/>
      <c r="D69" s="2"/>
      <c r="E69" s="2"/>
      <c r="F69" s="2"/>
      <c r="G69" s="2"/>
      <c r="H69" s="2"/>
      <c r="I69" s="2"/>
      <c r="J69" s="2"/>
      <c r="K69" s="2"/>
      <c r="L69" s="155"/>
    </row>
    <row r="70" spans="1:12">
      <c r="A70" s="156"/>
      <c r="B70" s="2"/>
      <c r="C70" s="2"/>
      <c r="D70" s="2"/>
      <c r="E70" s="2"/>
      <c r="F70" s="2"/>
      <c r="G70" s="2"/>
      <c r="H70" s="2"/>
      <c r="I70" s="2"/>
      <c r="J70" s="2"/>
      <c r="K70" s="2"/>
      <c r="L70" s="155"/>
    </row>
    <row r="71" spans="1:12">
      <c r="A71" s="156"/>
      <c r="B71" s="2"/>
      <c r="C71" s="2"/>
      <c r="D71" s="2"/>
      <c r="E71" s="2"/>
      <c r="F71" s="2"/>
      <c r="G71" s="2"/>
      <c r="H71" s="2"/>
      <c r="I71" s="2"/>
      <c r="J71" s="2"/>
      <c r="K71" s="2"/>
      <c r="L71" s="155"/>
    </row>
    <row r="72" spans="1:12">
      <c r="A72" s="156"/>
      <c r="B72" s="2"/>
      <c r="C72" s="2"/>
      <c r="D72" s="2"/>
      <c r="E72" s="2"/>
      <c r="F72" s="2"/>
      <c r="G72" s="2"/>
      <c r="H72" s="2"/>
      <c r="I72" s="2"/>
      <c r="J72" s="2"/>
      <c r="K72" s="2"/>
      <c r="L72" s="155"/>
    </row>
    <row r="73" spans="1:12">
      <c r="A73" s="156"/>
      <c r="B73" s="2"/>
      <c r="C73" s="2"/>
      <c r="D73" s="2"/>
      <c r="E73" s="2"/>
      <c r="F73" s="2"/>
      <c r="G73" s="2"/>
      <c r="H73" s="2"/>
      <c r="I73" s="2"/>
      <c r="J73" s="2"/>
      <c r="K73" s="2"/>
      <c r="L73" s="155"/>
    </row>
    <row r="74" spans="1:12">
      <c r="A74" s="156"/>
      <c r="B74" s="2"/>
      <c r="C74" s="2"/>
      <c r="D74" s="2"/>
      <c r="E74" s="2"/>
      <c r="F74" s="2"/>
      <c r="G74" s="2"/>
      <c r="H74" s="2"/>
      <c r="I74" s="2"/>
      <c r="J74" s="2"/>
      <c r="K74" s="2"/>
      <c r="L74" s="155"/>
    </row>
    <row r="75" spans="1:12">
      <c r="A75" s="156"/>
      <c r="B75" s="2"/>
      <c r="C75" s="2"/>
      <c r="D75" s="2"/>
      <c r="E75" s="2"/>
      <c r="F75" s="2"/>
      <c r="G75" s="2"/>
      <c r="H75" s="2"/>
      <c r="I75" s="2"/>
      <c r="J75" s="2"/>
      <c r="K75" s="2"/>
      <c r="L75" s="155"/>
    </row>
    <row r="76" spans="1:12">
      <c r="A76" s="156"/>
      <c r="B76" s="2"/>
      <c r="C76" s="2"/>
      <c r="D76" s="2"/>
      <c r="E76" s="2"/>
      <c r="F76" s="2"/>
      <c r="G76" s="2"/>
      <c r="H76" s="2"/>
      <c r="I76" s="2"/>
      <c r="J76" s="2"/>
      <c r="K76" s="2"/>
      <c r="L76" s="155"/>
    </row>
    <row r="77" spans="1:12">
      <c r="A77" s="156"/>
      <c r="B77" s="2"/>
      <c r="C77" s="2"/>
      <c r="D77" s="2"/>
      <c r="E77" s="2"/>
      <c r="F77" s="2"/>
      <c r="G77" s="2"/>
      <c r="H77" s="2"/>
      <c r="I77" s="2"/>
      <c r="J77" s="2"/>
      <c r="K77" s="2"/>
      <c r="L77" s="155"/>
    </row>
    <row r="78" spans="1:12">
      <c r="A78" s="156"/>
      <c r="B78" s="2"/>
      <c r="C78" s="2"/>
      <c r="D78" s="2"/>
      <c r="E78" s="2"/>
      <c r="F78" s="2"/>
      <c r="G78" s="2"/>
      <c r="H78" s="2"/>
      <c r="I78" s="2"/>
      <c r="J78" s="2"/>
      <c r="K78" s="2"/>
      <c r="L78" s="155"/>
    </row>
    <row r="79" spans="1:12">
      <c r="A79" s="156"/>
      <c r="B79" s="2"/>
      <c r="C79" s="2"/>
      <c r="D79" s="2"/>
      <c r="E79" s="2"/>
      <c r="F79" s="2"/>
      <c r="G79" s="2"/>
      <c r="H79" s="2"/>
      <c r="I79" s="2"/>
      <c r="J79" s="2"/>
      <c r="K79" s="2"/>
      <c r="L79" s="155"/>
    </row>
    <row r="80" spans="1:12">
      <c r="A80" s="156"/>
      <c r="B80" s="2"/>
      <c r="C80" s="2"/>
      <c r="D80" s="2"/>
      <c r="E80" s="2"/>
      <c r="F80" s="2"/>
      <c r="G80" s="2"/>
      <c r="H80" s="2"/>
      <c r="I80" s="2"/>
      <c r="J80" s="2"/>
      <c r="K80" s="2"/>
      <c r="L80" s="155"/>
    </row>
    <row r="81" spans="1:12">
      <c r="A81" s="156"/>
      <c r="B81" s="2"/>
      <c r="C81" s="2"/>
      <c r="D81" s="2"/>
      <c r="E81" s="2"/>
      <c r="F81" s="2"/>
      <c r="G81" s="2"/>
      <c r="H81" s="2"/>
      <c r="I81" s="2"/>
      <c r="J81" s="2"/>
      <c r="K81" s="2"/>
      <c r="L81" s="155"/>
    </row>
    <row r="82" spans="1:12">
      <c r="A82" s="156"/>
      <c r="B82" s="2"/>
      <c r="C82" s="2"/>
      <c r="D82" s="2"/>
      <c r="E82" s="2"/>
      <c r="F82" s="2"/>
      <c r="G82" s="2"/>
      <c r="H82" s="2"/>
      <c r="I82" s="2"/>
      <c r="J82" s="2"/>
      <c r="K82" s="2"/>
      <c r="L82" s="155"/>
    </row>
    <row r="83" spans="1:12">
      <c r="A83" s="156"/>
      <c r="B83" s="2"/>
      <c r="C83" s="2"/>
      <c r="D83" s="2"/>
      <c r="E83" s="2"/>
      <c r="F83" s="2"/>
      <c r="G83" s="2"/>
      <c r="H83" s="2"/>
      <c r="I83" s="2"/>
      <c r="J83" s="2"/>
      <c r="K83" s="2"/>
      <c r="L83" s="155"/>
    </row>
    <row r="84" spans="1:12">
      <c r="A84" s="156"/>
      <c r="B84" s="2"/>
      <c r="C84" s="2"/>
      <c r="D84" s="2"/>
      <c r="E84" s="2"/>
      <c r="F84" s="2"/>
      <c r="G84" s="2"/>
      <c r="H84" s="2"/>
      <c r="I84" s="2"/>
      <c r="J84" s="2"/>
      <c r="K84" s="2"/>
      <c r="L84" s="155"/>
    </row>
    <row r="85" spans="1:12">
      <c r="A85" s="156"/>
      <c r="B85" s="2"/>
      <c r="C85" s="2"/>
      <c r="D85" s="2"/>
      <c r="E85" s="2"/>
      <c r="F85" s="2"/>
      <c r="G85" s="2"/>
      <c r="H85" s="2"/>
      <c r="I85" s="2"/>
      <c r="J85" s="2"/>
      <c r="K85" s="2"/>
      <c r="L85" s="155"/>
    </row>
    <row r="86" spans="1:12">
      <c r="A86" s="156"/>
      <c r="B86" s="2"/>
      <c r="C86" s="2"/>
      <c r="D86" s="2"/>
      <c r="E86" s="2"/>
      <c r="F86" s="2"/>
      <c r="G86" s="2"/>
      <c r="H86" s="2"/>
      <c r="I86" s="2"/>
      <c r="J86" s="2"/>
      <c r="K86" s="2"/>
      <c r="L86" s="155"/>
    </row>
    <row r="87" spans="1:12">
      <c r="A87" s="156"/>
      <c r="B87" s="2"/>
      <c r="C87" s="2"/>
      <c r="D87" s="2"/>
      <c r="E87" s="2"/>
      <c r="F87" s="2"/>
      <c r="G87" s="2"/>
      <c r="H87" s="2"/>
      <c r="I87" s="2"/>
      <c r="J87" s="2"/>
      <c r="K87" s="2"/>
      <c r="L87" s="155"/>
    </row>
    <row r="88" spans="1:12">
      <c r="A88" s="156"/>
      <c r="B88" s="2"/>
      <c r="C88" s="2"/>
      <c r="D88" s="2"/>
      <c r="E88" s="2"/>
      <c r="F88" s="2"/>
      <c r="G88" s="2"/>
      <c r="H88" s="2"/>
      <c r="I88" s="2"/>
      <c r="J88" s="2"/>
      <c r="K88" s="2"/>
      <c r="L88" s="155"/>
    </row>
    <row r="89" spans="1:12">
      <c r="A89" s="156"/>
      <c r="B89" s="2"/>
      <c r="C89" s="2"/>
      <c r="D89" s="2"/>
      <c r="E89" s="2"/>
      <c r="F89" s="2"/>
      <c r="G89" s="2"/>
      <c r="H89" s="2"/>
      <c r="I89" s="2"/>
      <c r="J89" s="2"/>
      <c r="K89" s="2"/>
      <c r="L89" s="155"/>
    </row>
    <row r="90" spans="1:12">
      <c r="A90" s="156"/>
      <c r="B90" s="2"/>
      <c r="C90" s="2"/>
      <c r="D90" s="2"/>
      <c r="E90" s="2"/>
      <c r="F90" s="2"/>
      <c r="G90" s="2"/>
      <c r="H90" s="2"/>
      <c r="I90" s="2"/>
      <c r="J90" s="2"/>
      <c r="K90" s="2"/>
      <c r="L90" s="155"/>
    </row>
    <row r="91" spans="1:12">
      <c r="A91" s="156"/>
      <c r="B91" s="2"/>
      <c r="C91" s="2"/>
      <c r="D91" s="2"/>
      <c r="E91" s="2"/>
      <c r="F91" s="2"/>
      <c r="G91" s="2"/>
      <c r="H91" s="2"/>
      <c r="I91" s="2"/>
      <c r="J91" s="2"/>
      <c r="K91" s="2"/>
      <c r="L91" s="155"/>
    </row>
    <row r="92" spans="1:12">
      <c r="A92" s="156"/>
      <c r="B92" s="2"/>
      <c r="C92" s="2"/>
      <c r="D92" s="2"/>
      <c r="E92" s="2"/>
      <c r="F92" s="2"/>
      <c r="G92" s="2"/>
      <c r="H92" s="2"/>
      <c r="I92" s="2"/>
      <c r="J92" s="2"/>
      <c r="K92" s="2"/>
      <c r="L92" s="155"/>
    </row>
    <row r="93" spans="1:12">
      <c r="A93" s="156"/>
      <c r="B93" s="2"/>
      <c r="C93" s="2"/>
      <c r="D93" s="2"/>
      <c r="E93" s="2"/>
      <c r="F93" s="2"/>
      <c r="G93" s="2"/>
      <c r="H93" s="2"/>
      <c r="I93" s="2"/>
      <c r="J93" s="2"/>
      <c r="K93" s="2"/>
      <c r="L93" s="155"/>
    </row>
    <row r="94" spans="1:12">
      <c r="A94" s="156"/>
      <c r="B94" s="2"/>
      <c r="C94" s="2"/>
      <c r="D94" s="2"/>
      <c r="E94" s="2"/>
      <c r="F94" s="2"/>
      <c r="G94" s="2"/>
      <c r="H94" s="2"/>
      <c r="I94" s="2"/>
      <c r="J94" s="2"/>
      <c r="K94" s="2"/>
      <c r="L94" s="155"/>
    </row>
    <row r="95" spans="1:12">
      <c r="A95" s="156"/>
      <c r="B95" s="2"/>
      <c r="C95" s="2"/>
      <c r="D95" s="2"/>
      <c r="E95" s="2"/>
      <c r="F95" s="2"/>
      <c r="G95" s="2"/>
      <c r="H95" s="2"/>
      <c r="I95" s="2"/>
      <c r="J95" s="2"/>
      <c r="K95" s="2"/>
      <c r="L95" s="155"/>
    </row>
    <row r="96" spans="1:12">
      <c r="A96" s="156"/>
      <c r="B96" s="2"/>
      <c r="C96" s="2"/>
      <c r="D96" s="2"/>
      <c r="E96" s="2"/>
      <c r="F96" s="2"/>
      <c r="G96" s="2"/>
      <c r="H96" s="2"/>
      <c r="I96" s="2"/>
      <c r="J96" s="2"/>
      <c r="K96" s="2"/>
      <c r="L96" s="155"/>
    </row>
    <row r="97" spans="1:12">
      <c r="A97" s="156"/>
      <c r="B97" s="2"/>
      <c r="C97" s="2"/>
      <c r="D97" s="2"/>
      <c r="E97" s="2"/>
      <c r="F97" s="2"/>
      <c r="G97" s="2"/>
      <c r="H97" s="2"/>
      <c r="I97" s="2"/>
      <c r="J97" s="2"/>
      <c r="K97" s="2"/>
      <c r="L97" s="155"/>
    </row>
    <row r="98" spans="1:12">
      <c r="A98" s="156"/>
      <c r="B98" s="2"/>
      <c r="C98" s="2"/>
      <c r="D98" s="2"/>
      <c r="E98" s="2"/>
      <c r="F98" s="2"/>
      <c r="G98" s="2"/>
      <c r="H98" s="2"/>
      <c r="I98" s="2"/>
      <c r="J98" s="2"/>
      <c r="K98" s="2"/>
      <c r="L98" s="155"/>
    </row>
    <row r="99" spans="1:12">
      <c r="A99" s="156"/>
      <c r="B99" s="2"/>
      <c r="C99" s="2"/>
      <c r="D99" s="2"/>
      <c r="E99" s="2"/>
      <c r="F99" s="2"/>
      <c r="G99" s="2"/>
      <c r="H99" s="2"/>
      <c r="I99" s="2"/>
      <c r="J99" s="2"/>
      <c r="K99" s="2"/>
      <c r="L99" s="155"/>
    </row>
    <row r="100" spans="1:12">
      <c r="A100" s="156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155"/>
    </row>
    <row r="101" spans="1:12">
      <c r="A101" s="156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155"/>
    </row>
    <row r="102" spans="1:12">
      <c r="A102" s="156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155"/>
    </row>
    <row r="103" spans="1:12">
      <c r="A103" s="156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155"/>
    </row>
    <row r="104" spans="1:12">
      <c r="A104" s="156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155"/>
    </row>
    <row r="105" spans="1:12">
      <c r="A105" s="156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155"/>
    </row>
    <row r="106" spans="1:12">
      <c r="A106" s="156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155"/>
    </row>
    <row r="107" spans="1:12">
      <c r="A107" s="156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155"/>
    </row>
    <row r="108" spans="1:12">
      <c r="A108" s="156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155"/>
    </row>
    <row r="109" spans="1:12">
      <c r="A109" s="156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155"/>
    </row>
    <row r="110" spans="1:12">
      <c r="A110" s="156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155"/>
    </row>
    <row r="111" spans="1:12">
      <c r="A111" s="156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155"/>
    </row>
    <row r="112" spans="1:12">
      <c r="A112" s="156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155"/>
    </row>
    <row r="113" spans="1:12">
      <c r="A113" s="156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155"/>
    </row>
    <row r="114" spans="1:12">
      <c r="A114" s="156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155"/>
    </row>
    <row r="115" spans="1:12">
      <c r="A115" s="156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155"/>
    </row>
    <row r="116" spans="1:12">
      <c r="A116" s="156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155"/>
    </row>
    <row r="117" spans="1:12">
      <c r="A117" s="156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155"/>
    </row>
    <row r="118" spans="1:12">
      <c r="A118" s="156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155"/>
    </row>
    <row r="119" spans="1:12">
      <c r="A119" s="156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155"/>
    </row>
    <row r="120" spans="1:12">
      <c r="A120" s="156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155"/>
    </row>
    <row r="121" spans="1:12">
      <c r="A121" s="156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155"/>
    </row>
    <row r="122" spans="1:12">
      <c r="A122" s="156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155"/>
    </row>
    <row r="123" spans="1:12">
      <c r="A123" s="156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155"/>
    </row>
    <row r="124" spans="1:12">
      <c r="A124" s="156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155"/>
    </row>
    <row r="125" spans="1:12">
      <c r="A125" s="156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155"/>
    </row>
    <row r="126" spans="1:12">
      <c r="A126" s="156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155"/>
    </row>
    <row r="127" spans="1:12">
      <c r="A127" s="156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155"/>
    </row>
    <row r="128" spans="1:12">
      <c r="A128" s="156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155"/>
    </row>
    <row r="129" spans="1:12">
      <c r="A129" s="156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155"/>
    </row>
    <row r="130" spans="1:12">
      <c r="A130" s="156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155"/>
    </row>
    <row r="131" spans="1:12">
      <c r="A131" s="156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155"/>
    </row>
    <row r="132" spans="1:12">
      <c r="A132" s="156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155"/>
    </row>
    <row r="133" spans="1:12">
      <c r="A133" s="156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155"/>
    </row>
    <row r="134" spans="1:12">
      <c r="A134" s="156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155"/>
    </row>
    <row r="135" spans="1:12">
      <c r="A135" s="156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155"/>
    </row>
    <row r="136" spans="1:12">
      <c r="A136" s="156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155"/>
    </row>
    <row r="137" spans="1:12">
      <c r="A137" s="156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155"/>
    </row>
    <row r="138" spans="1:12">
      <c r="A138" s="156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155"/>
    </row>
    <row r="139" spans="1:12">
      <c r="A139" s="156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155"/>
    </row>
    <row r="140" spans="1:12">
      <c r="A140" s="156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155"/>
    </row>
    <row r="141" spans="1:12">
      <c r="A141" s="156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155"/>
    </row>
    <row r="142" spans="1:12">
      <c r="A142" s="156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155"/>
    </row>
    <row r="143" spans="1:12">
      <c r="A143" s="156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155"/>
    </row>
    <row r="144" spans="1:12" ht="15.75" thickBot="1">
      <c r="A144" s="172"/>
      <c r="B144" s="173"/>
      <c r="C144" s="173"/>
      <c r="D144" s="173"/>
      <c r="E144" s="173"/>
      <c r="F144" s="173"/>
      <c r="G144" s="173"/>
      <c r="H144" s="173"/>
      <c r="I144" s="173"/>
      <c r="J144" s="173"/>
      <c r="K144" s="173"/>
      <c r="L144" s="174"/>
    </row>
  </sheetData>
  <mergeCells count="3">
    <mergeCell ref="A1:H1"/>
    <mergeCell ref="A2:H2"/>
    <mergeCell ref="A4:G4"/>
  </mergeCells>
  <pageMargins left="0.51181102362204722" right="0.51181102362204722" top="0.78740157480314965" bottom="0.78740157480314965" header="0.31496062992125984" footer="0.31496062992125984"/>
  <pageSetup paperSize="9" scale="68" fitToHeight="2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6</vt:i4>
      </vt:variant>
    </vt:vector>
  </HeadingPairs>
  <TitlesOfParts>
    <vt:vector size="13" baseType="lpstr">
      <vt:lpstr>PLANILHA</vt:lpstr>
      <vt:lpstr>MEMÓRIA DE CÁLCULO</vt:lpstr>
      <vt:lpstr>PLANILHA RESUMO</vt:lpstr>
      <vt:lpstr>CRONOGRAMA</vt:lpstr>
      <vt:lpstr>COMPOSIÇÃO</vt:lpstr>
      <vt:lpstr>PREÇOS</vt:lpstr>
      <vt:lpstr>PRINTS</vt:lpstr>
      <vt:lpstr>COMPOSIÇÃO!Area_de_impressao</vt:lpstr>
      <vt:lpstr>CRONOGRAMA!Area_de_impressao</vt:lpstr>
      <vt:lpstr>PLANILHA!Area_de_impressao</vt:lpstr>
      <vt:lpstr>COMPOSIÇÃO!Titulos_de_impressao</vt:lpstr>
      <vt:lpstr>'MEMÓRIA DE CÁLCULO'!Titulos_de_impressao</vt:lpstr>
      <vt:lpstr>PLANILHA!Titulos_de_impressao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</dc:creator>
  <cp:lastModifiedBy>danielealves</cp:lastModifiedBy>
  <cp:lastPrinted>2020-03-03T21:37:40Z</cp:lastPrinted>
  <dcterms:created xsi:type="dcterms:W3CDTF">2012-03-16T03:29:41Z</dcterms:created>
  <dcterms:modified xsi:type="dcterms:W3CDTF">2020-04-01T14:00:08Z</dcterms:modified>
</cp:coreProperties>
</file>